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spr15468\OneDrive - State of South Dakota\Documents\Desktop\Desktop\PROGRAMS\SNAP\Waivers\ABAWD Waiver\FY 2021\"/>
    </mc:Choice>
  </mc:AlternateContent>
  <xr:revisionPtr revIDLastSave="92" documentId="8_{6C2DFCA2-ABE4-4A0B-9FD8-7CFD5211D8A9}" xr6:coauthVersionLast="44" xr6:coauthVersionMax="45" xr10:uidLastSave="{03375D3A-AF37-4D20-B902-DA845ECDFEAC}"/>
  <bookViews>
    <workbookView xWindow="19080" yWindow="-120" windowWidth="19440" windowHeight="15000" firstSheet="3" activeTab="8" xr2:uid="{00000000-000D-0000-FFFF-FFFF00000000}"/>
  </bookViews>
  <sheets>
    <sheet name="Summary" sheetId="11" r:id="rId1"/>
    <sheet name="Natl unemp" sheetId="10" r:id="rId2"/>
    <sheet name="Step 1" sheetId="5" r:id="rId3"/>
    <sheet name="Step 2" sheetId="6" r:id="rId4"/>
    <sheet name="Step 3" sheetId="7" r:id="rId5"/>
    <sheet name="Step 4" sheetId="8" r:id="rId6"/>
    <sheet name="Reservation Data" sheetId="37" r:id="rId7"/>
    <sheet name="Census shares" sheetId="38" r:id="rId8"/>
    <sheet name="Reservation final" sheetId="39" r:id="rId9"/>
  </sheets>
  <definedNames>
    <definedName name="_xlnm._FilterDatabase" localSheetId="7" hidden="1">'Census shares'!$A$4:$I$76</definedName>
    <definedName name="_xlnm._FilterDatabase" localSheetId="8" hidden="1">'Reservation final'!$A$39:$L$91</definedName>
    <definedName name="_xlnm._FilterDatabase" localSheetId="2" hidden="1">'Step 1'!$A$2:$AB$87</definedName>
    <definedName name="_xlnm._FilterDatabase" localSheetId="0" hidden="1">Summary!#REF!</definedName>
    <definedName name="_xlnm.Extract" localSheetId="8">'Reservation final'!$N$5</definedName>
    <definedName name="_xlnm.Extract" localSheetId="0">Summary!#REF!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4" i="39" l="1"/>
  <c r="D32" i="11"/>
  <c r="B32" i="11"/>
  <c r="E30" i="39"/>
  <c r="D30" i="39"/>
  <c r="E29" i="39"/>
  <c r="D29" i="39"/>
  <c r="E28" i="39"/>
  <c r="D28" i="39"/>
  <c r="E27" i="39"/>
  <c r="D27" i="39"/>
  <c r="E26" i="39"/>
  <c r="D26" i="39"/>
  <c r="E25" i="39"/>
  <c r="D25" i="39"/>
  <c r="E24" i="39"/>
  <c r="D24" i="39"/>
  <c r="E23" i="39"/>
  <c r="D23" i="39"/>
  <c r="E22" i="39"/>
  <c r="D22" i="39"/>
  <c r="E21" i="39"/>
  <c r="D21" i="39"/>
  <c r="E20" i="39"/>
  <c r="D20" i="39"/>
  <c r="E19" i="39"/>
  <c r="D19" i="39"/>
  <c r="E18" i="39"/>
  <c r="D18" i="39"/>
  <c r="E17" i="39"/>
  <c r="D17" i="39"/>
  <c r="E16" i="39"/>
  <c r="D16" i="39"/>
  <c r="E15" i="39"/>
  <c r="D15" i="39"/>
  <c r="E14" i="39"/>
  <c r="D14" i="39"/>
  <c r="E13" i="39"/>
  <c r="D13" i="39"/>
  <c r="E12" i="39"/>
  <c r="D12" i="39"/>
  <c r="E11" i="39"/>
  <c r="D11" i="39"/>
  <c r="E10" i="39"/>
  <c r="D10" i="39"/>
  <c r="E9" i="39"/>
  <c r="D9" i="39"/>
  <c r="E8" i="39"/>
  <c r="D8" i="39"/>
  <c r="E7" i="39"/>
  <c r="D7" i="39"/>
  <c r="E6" i="39"/>
  <c r="D6" i="39"/>
  <c r="E5" i="39"/>
  <c r="D5" i="39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L18" i="10"/>
  <c r="K18" i="10"/>
  <c r="M18" i="10" s="1"/>
  <c r="J18" i="10"/>
  <c r="E18" i="10"/>
  <c r="M17" i="10"/>
  <c r="L17" i="10"/>
  <c r="K17" i="10"/>
  <c r="J17" i="10"/>
  <c r="E17" i="10"/>
  <c r="K16" i="10"/>
  <c r="J16" i="10"/>
  <c r="M16" i="10" s="1"/>
  <c r="E16" i="10"/>
  <c r="K15" i="10"/>
  <c r="M15" i="10" s="1"/>
  <c r="J15" i="10"/>
  <c r="E15" i="10"/>
  <c r="K14" i="10"/>
  <c r="L14" i="10" s="1"/>
  <c r="J14" i="10"/>
  <c r="E14" i="10"/>
  <c r="M13" i="10"/>
  <c r="L13" i="10"/>
  <c r="K13" i="10"/>
  <c r="J13" i="10"/>
  <c r="E13" i="10"/>
  <c r="L15" i="10" l="1"/>
  <c r="M14" i="10"/>
  <c r="L16" i="10"/>
  <c r="H75" i="38" l="1"/>
  <c r="H72" i="38"/>
  <c r="H69" i="38"/>
  <c r="H67" i="38"/>
  <c r="H65" i="38"/>
  <c r="H62" i="38"/>
  <c r="H60" i="38"/>
  <c r="H58" i="38"/>
  <c r="H56" i="38"/>
  <c r="H54" i="38"/>
  <c r="H51" i="38"/>
  <c r="H49" i="38"/>
  <c r="H47" i="38"/>
  <c r="H44" i="38"/>
  <c r="H41" i="38"/>
  <c r="H39" i="38"/>
  <c r="H36" i="38"/>
  <c r="H34" i="38"/>
  <c r="H32" i="38"/>
  <c r="H30" i="38"/>
  <c r="H28" i="38"/>
  <c r="H25" i="38"/>
  <c r="H22" i="38"/>
  <c r="H20" i="38"/>
  <c r="H18" i="38"/>
  <c r="H15" i="38"/>
  <c r="H13" i="38"/>
  <c r="H11" i="38"/>
  <c r="H9" i="38"/>
  <c r="H7" i="38"/>
  <c r="F75" i="38"/>
  <c r="F72" i="38"/>
  <c r="F69" i="38"/>
  <c r="F67" i="38"/>
  <c r="F65" i="38"/>
  <c r="F62" i="38"/>
  <c r="F60" i="38"/>
  <c r="F58" i="38"/>
  <c r="F56" i="38"/>
  <c r="F54" i="38"/>
  <c r="F51" i="38"/>
  <c r="F49" i="38"/>
  <c r="F47" i="38"/>
  <c r="F44" i="38"/>
  <c r="F41" i="38"/>
  <c r="F39" i="38"/>
  <c r="F36" i="38"/>
  <c r="F34" i="38"/>
  <c r="F32" i="38"/>
  <c r="F30" i="38"/>
  <c r="F28" i="38"/>
  <c r="F25" i="38"/>
  <c r="F22" i="38"/>
  <c r="F20" i="38"/>
  <c r="F18" i="38"/>
  <c r="F15" i="38"/>
  <c r="F13" i="38"/>
  <c r="F11" i="38"/>
  <c r="F9" i="38"/>
  <c r="F7" i="38"/>
  <c r="D75" i="38"/>
  <c r="D72" i="38"/>
  <c r="D69" i="38"/>
  <c r="D67" i="38"/>
  <c r="D65" i="38"/>
  <c r="D62" i="38"/>
  <c r="D60" i="38"/>
  <c r="D58" i="38"/>
  <c r="D56" i="38"/>
  <c r="D54" i="38"/>
  <c r="D51" i="38"/>
  <c r="D49" i="38"/>
  <c r="D47" i="38"/>
  <c r="D44" i="38"/>
  <c r="D41" i="38"/>
  <c r="D39" i="38"/>
  <c r="D36" i="38"/>
  <c r="D34" i="38"/>
  <c r="D32" i="38"/>
  <c r="D30" i="38"/>
  <c r="D28" i="38"/>
  <c r="D25" i="38"/>
  <c r="D22" i="38"/>
  <c r="D20" i="38"/>
  <c r="D18" i="38"/>
  <c r="D15" i="38"/>
  <c r="D13" i="38"/>
  <c r="D11" i="38"/>
  <c r="D9" i="38"/>
  <c r="D7" i="38"/>
  <c r="B75" i="38"/>
  <c r="B72" i="38"/>
  <c r="B69" i="38"/>
  <c r="B67" i="38"/>
  <c r="B65" i="38"/>
  <c r="B62" i="38"/>
  <c r="B60" i="38"/>
  <c r="B58" i="38"/>
  <c r="B56" i="38"/>
  <c r="B54" i="38"/>
  <c r="B51" i="38"/>
  <c r="B49" i="38"/>
  <c r="B47" i="38"/>
  <c r="B44" i="38"/>
  <c r="B41" i="38"/>
  <c r="B39" i="38"/>
  <c r="B36" i="38"/>
  <c r="B34" i="38"/>
  <c r="B32" i="38"/>
  <c r="B30" i="38"/>
  <c r="B28" i="38"/>
  <c r="B25" i="38"/>
  <c r="B22" i="38"/>
  <c r="B20" i="38"/>
  <c r="B18" i="38"/>
  <c r="B15" i="38"/>
  <c r="B13" i="38"/>
  <c r="B11" i="38"/>
  <c r="B9" i="38"/>
  <c r="B7" i="38"/>
  <c r="B5" i="38"/>
  <c r="H5" i="38"/>
  <c r="F5" i="38"/>
  <c r="D5" i="38"/>
  <c r="F3" i="6" l="1"/>
  <c r="I38" i="39" l="1"/>
  <c r="F88" i="8" l="1"/>
  <c r="E88" i="8"/>
  <c r="D88" i="8"/>
  <c r="C88" i="8"/>
  <c r="B88" i="8"/>
  <c r="F87" i="8"/>
  <c r="E87" i="8"/>
  <c r="D87" i="8"/>
  <c r="C87" i="8"/>
  <c r="B87" i="8"/>
  <c r="F86" i="8"/>
  <c r="E86" i="8"/>
  <c r="D86" i="8"/>
  <c r="C86" i="8"/>
  <c r="B86" i="8"/>
  <c r="F85" i="8"/>
  <c r="E85" i="8"/>
  <c r="D85" i="8"/>
  <c r="C85" i="8"/>
  <c r="B85" i="8"/>
  <c r="F84" i="8"/>
  <c r="E84" i="8"/>
  <c r="D84" i="8"/>
  <c r="C84" i="8"/>
  <c r="B84" i="8"/>
  <c r="F83" i="8"/>
  <c r="E83" i="8"/>
  <c r="D83" i="8"/>
  <c r="C83" i="8"/>
  <c r="B83" i="8"/>
  <c r="F82" i="8"/>
  <c r="E82" i="8"/>
  <c r="D82" i="8"/>
  <c r="C82" i="8"/>
  <c r="B82" i="8"/>
  <c r="F81" i="8"/>
  <c r="E81" i="8"/>
  <c r="D81" i="8"/>
  <c r="C81" i="8"/>
  <c r="B81" i="8"/>
  <c r="F80" i="8"/>
  <c r="E80" i="8"/>
  <c r="D80" i="8"/>
  <c r="C80" i="8"/>
  <c r="B80" i="8"/>
  <c r="F79" i="8"/>
  <c r="E79" i="8"/>
  <c r="D79" i="8"/>
  <c r="C79" i="8"/>
  <c r="B79" i="8"/>
  <c r="F78" i="8"/>
  <c r="E78" i="8"/>
  <c r="D78" i="8"/>
  <c r="C78" i="8"/>
  <c r="B78" i="8"/>
  <c r="F77" i="8"/>
  <c r="E77" i="8"/>
  <c r="D77" i="8"/>
  <c r="C77" i="8"/>
  <c r="B77" i="8"/>
  <c r="F76" i="8"/>
  <c r="E76" i="8"/>
  <c r="D76" i="8"/>
  <c r="C76" i="8"/>
  <c r="B76" i="8"/>
  <c r="F75" i="8"/>
  <c r="E75" i="8"/>
  <c r="D75" i="8"/>
  <c r="C75" i="8"/>
  <c r="B75" i="8"/>
  <c r="F74" i="8"/>
  <c r="E74" i="8"/>
  <c r="D74" i="8"/>
  <c r="C74" i="8"/>
  <c r="B74" i="8"/>
  <c r="F73" i="8"/>
  <c r="E73" i="8"/>
  <c r="D73" i="8"/>
  <c r="C73" i="8"/>
  <c r="B73" i="8"/>
  <c r="F72" i="8"/>
  <c r="E72" i="8"/>
  <c r="D72" i="8"/>
  <c r="C72" i="8"/>
  <c r="B72" i="8"/>
  <c r="F71" i="8"/>
  <c r="E71" i="8"/>
  <c r="D71" i="8"/>
  <c r="C71" i="8"/>
  <c r="B71" i="8"/>
  <c r="F70" i="8"/>
  <c r="E70" i="8"/>
  <c r="D70" i="8"/>
  <c r="C70" i="8"/>
  <c r="B70" i="8"/>
  <c r="F69" i="8"/>
  <c r="E69" i="8"/>
  <c r="D69" i="8"/>
  <c r="C69" i="8"/>
  <c r="B69" i="8"/>
  <c r="F68" i="8"/>
  <c r="E68" i="8"/>
  <c r="D68" i="8"/>
  <c r="C68" i="8"/>
  <c r="B68" i="8"/>
  <c r="F67" i="8"/>
  <c r="E67" i="8"/>
  <c r="D67" i="8"/>
  <c r="C67" i="8"/>
  <c r="B67" i="8"/>
  <c r="F66" i="8"/>
  <c r="E66" i="8"/>
  <c r="D66" i="8"/>
  <c r="C66" i="8"/>
  <c r="B66" i="8"/>
  <c r="F65" i="8"/>
  <c r="E65" i="8"/>
  <c r="D65" i="8"/>
  <c r="C65" i="8"/>
  <c r="B65" i="8"/>
  <c r="F64" i="8"/>
  <c r="E64" i="8"/>
  <c r="D64" i="8"/>
  <c r="C64" i="8"/>
  <c r="B64" i="8"/>
  <c r="F63" i="8"/>
  <c r="E63" i="8"/>
  <c r="D63" i="8"/>
  <c r="C63" i="8"/>
  <c r="B63" i="8"/>
  <c r="F62" i="8"/>
  <c r="E62" i="8"/>
  <c r="D62" i="8"/>
  <c r="C62" i="8"/>
  <c r="B62" i="8"/>
  <c r="F61" i="8"/>
  <c r="E61" i="8"/>
  <c r="D61" i="8"/>
  <c r="C61" i="8"/>
  <c r="B61" i="8"/>
  <c r="F60" i="8"/>
  <c r="E60" i="8"/>
  <c r="D60" i="8"/>
  <c r="C60" i="8"/>
  <c r="B60" i="8"/>
  <c r="F59" i="8"/>
  <c r="E59" i="8"/>
  <c r="D59" i="8"/>
  <c r="C59" i="8"/>
  <c r="B59" i="8"/>
  <c r="F58" i="8"/>
  <c r="E58" i="8"/>
  <c r="D58" i="8"/>
  <c r="C58" i="8"/>
  <c r="B58" i="8"/>
  <c r="F57" i="8"/>
  <c r="E57" i="8"/>
  <c r="D57" i="8"/>
  <c r="C57" i="8"/>
  <c r="B57" i="8"/>
  <c r="F56" i="8"/>
  <c r="E56" i="8"/>
  <c r="D56" i="8"/>
  <c r="C56" i="8"/>
  <c r="B56" i="8"/>
  <c r="F55" i="8"/>
  <c r="E55" i="8"/>
  <c r="D55" i="8"/>
  <c r="C55" i="8"/>
  <c r="B55" i="8"/>
  <c r="F54" i="8"/>
  <c r="E54" i="8"/>
  <c r="D54" i="8"/>
  <c r="C54" i="8"/>
  <c r="B54" i="8"/>
  <c r="F53" i="8"/>
  <c r="E53" i="8"/>
  <c r="D53" i="8"/>
  <c r="C53" i="8"/>
  <c r="B53" i="8"/>
  <c r="F52" i="8"/>
  <c r="E52" i="8"/>
  <c r="D52" i="8"/>
  <c r="C52" i="8"/>
  <c r="B52" i="8"/>
  <c r="F51" i="8"/>
  <c r="E51" i="8"/>
  <c r="D51" i="8"/>
  <c r="C51" i="8"/>
  <c r="B51" i="8"/>
  <c r="F50" i="8"/>
  <c r="E50" i="8"/>
  <c r="D50" i="8"/>
  <c r="C50" i="8"/>
  <c r="B50" i="8"/>
  <c r="F49" i="8"/>
  <c r="E49" i="8"/>
  <c r="D49" i="8"/>
  <c r="C49" i="8"/>
  <c r="B49" i="8"/>
  <c r="F48" i="8"/>
  <c r="E48" i="8"/>
  <c r="D48" i="8"/>
  <c r="C48" i="8"/>
  <c r="B48" i="8"/>
  <c r="F47" i="8"/>
  <c r="E47" i="8"/>
  <c r="D47" i="8"/>
  <c r="C47" i="8"/>
  <c r="B47" i="8"/>
  <c r="F46" i="8"/>
  <c r="E46" i="8"/>
  <c r="D46" i="8"/>
  <c r="C46" i="8"/>
  <c r="B46" i="8"/>
  <c r="F45" i="8"/>
  <c r="E45" i="8"/>
  <c r="D45" i="8"/>
  <c r="C45" i="8"/>
  <c r="B45" i="8"/>
  <c r="F44" i="8"/>
  <c r="E44" i="8"/>
  <c r="D44" i="8"/>
  <c r="C44" i="8"/>
  <c r="B44" i="8"/>
  <c r="F43" i="8"/>
  <c r="E43" i="8"/>
  <c r="D43" i="8"/>
  <c r="C43" i="8"/>
  <c r="B43" i="8"/>
  <c r="F42" i="8"/>
  <c r="E42" i="8"/>
  <c r="D42" i="8"/>
  <c r="C42" i="8"/>
  <c r="B42" i="8"/>
  <c r="F41" i="8"/>
  <c r="E41" i="8"/>
  <c r="D41" i="8"/>
  <c r="C41" i="8"/>
  <c r="B41" i="8"/>
  <c r="F40" i="8"/>
  <c r="E40" i="8"/>
  <c r="D40" i="8"/>
  <c r="C40" i="8"/>
  <c r="B40" i="8"/>
  <c r="F39" i="8"/>
  <c r="E39" i="8"/>
  <c r="D39" i="8"/>
  <c r="C39" i="8"/>
  <c r="B39" i="8"/>
  <c r="F38" i="8"/>
  <c r="E38" i="8"/>
  <c r="D38" i="8"/>
  <c r="C38" i="8"/>
  <c r="B38" i="8"/>
  <c r="F37" i="8"/>
  <c r="E37" i="8"/>
  <c r="D37" i="8"/>
  <c r="C37" i="8"/>
  <c r="B37" i="8"/>
  <c r="F36" i="8"/>
  <c r="E36" i="8"/>
  <c r="D36" i="8"/>
  <c r="C36" i="8"/>
  <c r="B36" i="8"/>
  <c r="F35" i="8"/>
  <c r="E35" i="8"/>
  <c r="D35" i="8"/>
  <c r="C35" i="8"/>
  <c r="B35" i="8"/>
  <c r="F34" i="8"/>
  <c r="E34" i="8"/>
  <c r="D34" i="8"/>
  <c r="C34" i="8"/>
  <c r="B34" i="8"/>
  <c r="F33" i="8"/>
  <c r="E33" i="8"/>
  <c r="D33" i="8"/>
  <c r="C33" i="8"/>
  <c r="B33" i="8"/>
  <c r="F32" i="8"/>
  <c r="E32" i="8"/>
  <c r="D32" i="8"/>
  <c r="C32" i="8"/>
  <c r="B32" i="8"/>
  <c r="F31" i="8"/>
  <c r="E31" i="8"/>
  <c r="D31" i="8"/>
  <c r="C31" i="8"/>
  <c r="B31" i="8"/>
  <c r="F30" i="8"/>
  <c r="E30" i="8"/>
  <c r="D30" i="8"/>
  <c r="C30" i="8"/>
  <c r="B30" i="8"/>
  <c r="F29" i="8"/>
  <c r="E29" i="8"/>
  <c r="D29" i="8"/>
  <c r="C29" i="8"/>
  <c r="B29" i="8"/>
  <c r="F28" i="8"/>
  <c r="E28" i="8"/>
  <c r="D28" i="8"/>
  <c r="C28" i="8"/>
  <c r="B28" i="8"/>
  <c r="F27" i="8"/>
  <c r="E27" i="8"/>
  <c r="D27" i="8"/>
  <c r="C27" i="8"/>
  <c r="B27" i="8"/>
  <c r="F26" i="8"/>
  <c r="E26" i="8"/>
  <c r="D26" i="8"/>
  <c r="C26" i="8"/>
  <c r="B26" i="8"/>
  <c r="F25" i="8"/>
  <c r="E25" i="8"/>
  <c r="D25" i="8"/>
  <c r="C25" i="8"/>
  <c r="B25" i="8"/>
  <c r="F24" i="8"/>
  <c r="E24" i="8"/>
  <c r="D24" i="8"/>
  <c r="C24" i="8"/>
  <c r="B24" i="8"/>
  <c r="F23" i="8"/>
  <c r="E23" i="8"/>
  <c r="D23" i="8"/>
  <c r="C23" i="8"/>
  <c r="B23" i="8"/>
  <c r="F22" i="8"/>
  <c r="E22" i="8"/>
  <c r="D22" i="8"/>
  <c r="C22" i="8"/>
  <c r="B22" i="8"/>
  <c r="F21" i="8"/>
  <c r="E21" i="8"/>
  <c r="D21" i="8"/>
  <c r="C21" i="8"/>
  <c r="B21" i="8"/>
  <c r="F20" i="8"/>
  <c r="E20" i="8"/>
  <c r="D20" i="8"/>
  <c r="C20" i="8"/>
  <c r="B20" i="8"/>
  <c r="F19" i="8"/>
  <c r="E19" i="8"/>
  <c r="D19" i="8"/>
  <c r="C19" i="8"/>
  <c r="B19" i="8"/>
  <c r="F18" i="8"/>
  <c r="E18" i="8"/>
  <c r="D18" i="8"/>
  <c r="C18" i="8"/>
  <c r="B18" i="8"/>
  <c r="F17" i="8"/>
  <c r="E17" i="8"/>
  <c r="D17" i="8"/>
  <c r="C17" i="8"/>
  <c r="B17" i="8"/>
  <c r="F16" i="8"/>
  <c r="E16" i="8"/>
  <c r="D16" i="8"/>
  <c r="C16" i="8"/>
  <c r="B16" i="8"/>
  <c r="F15" i="8"/>
  <c r="E15" i="8"/>
  <c r="D15" i="8"/>
  <c r="C15" i="8"/>
  <c r="B15" i="8"/>
  <c r="F14" i="8"/>
  <c r="E14" i="8"/>
  <c r="D14" i="8"/>
  <c r="C14" i="8"/>
  <c r="B14" i="8"/>
  <c r="F13" i="8"/>
  <c r="E13" i="8"/>
  <c r="D13" i="8"/>
  <c r="C13" i="8"/>
  <c r="B13" i="8"/>
  <c r="F12" i="8"/>
  <c r="E12" i="8"/>
  <c r="D12" i="8"/>
  <c r="C12" i="8"/>
  <c r="B12" i="8"/>
  <c r="F11" i="8"/>
  <c r="E11" i="8"/>
  <c r="D11" i="8"/>
  <c r="C11" i="8"/>
  <c r="B11" i="8"/>
  <c r="F10" i="8"/>
  <c r="E10" i="8"/>
  <c r="D10" i="8"/>
  <c r="C10" i="8"/>
  <c r="B10" i="8"/>
  <c r="F9" i="8"/>
  <c r="E9" i="8"/>
  <c r="D9" i="8"/>
  <c r="C9" i="8"/>
  <c r="B9" i="8"/>
  <c r="F8" i="8"/>
  <c r="E8" i="8"/>
  <c r="D8" i="8"/>
  <c r="C8" i="8"/>
  <c r="B8" i="8"/>
  <c r="F7" i="8"/>
  <c r="E7" i="8"/>
  <c r="D7" i="8"/>
  <c r="C7" i="8"/>
  <c r="B7" i="8"/>
  <c r="F6" i="8"/>
  <c r="E6" i="8"/>
  <c r="D6" i="8"/>
  <c r="C6" i="8"/>
  <c r="B6" i="8"/>
  <c r="F5" i="8"/>
  <c r="E5" i="8"/>
  <c r="D5" i="8"/>
  <c r="C5" i="8"/>
  <c r="B5" i="8"/>
  <c r="F4" i="8"/>
  <c r="E4" i="8"/>
  <c r="D4" i="8"/>
  <c r="C4" i="8"/>
  <c r="B4" i="8"/>
  <c r="F3" i="8"/>
  <c r="E3" i="8"/>
  <c r="D3" i="8"/>
  <c r="C3" i="8"/>
  <c r="F88" i="6"/>
  <c r="E88" i="6"/>
  <c r="D88" i="6"/>
  <c r="C88" i="6"/>
  <c r="B88" i="6"/>
  <c r="F87" i="6"/>
  <c r="E87" i="6"/>
  <c r="D87" i="6"/>
  <c r="C87" i="6"/>
  <c r="B87" i="6"/>
  <c r="F86" i="6"/>
  <c r="E86" i="6"/>
  <c r="D86" i="6"/>
  <c r="C86" i="6"/>
  <c r="B86" i="6"/>
  <c r="F85" i="6"/>
  <c r="E85" i="6"/>
  <c r="D85" i="6"/>
  <c r="C85" i="6"/>
  <c r="B85" i="6"/>
  <c r="F84" i="6"/>
  <c r="E84" i="6"/>
  <c r="D84" i="6"/>
  <c r="C84" i="6"/>
  <c r="B84" i="6"/>
  <c r="F83" i="6"/>
  <c r="E83" i="6"/>
  <c r="D83" i="6"/>
  <c r="C83" i="6"/>
  <c r="B83" i="6"/>
  <c r="F82" i="6"/>
  <c r="E82" i="6"/>
  <c r="D82" i="6"/>
  <c r="C82" i="6"/>
  <c r="B82" i="6"/>
  <c r="F81" i="6"/>
  <c r="E81" i="6"/>
  <c r="D81" i="6"/>
  <c r="C81" i="6"/>
  <c r="B81" i="6"/>
  <c r="F80" i="6"/>
  <c r="E80" i="6"/>
  <c r="D80" i="6"/>
  <c r="C80" i="6"/>
  <c r="B80" i="6"/>
  <c r="F79" i="6"/>
  <c r="E79" i="6"/>
  <c r="D79" i="6"/>
  <c r="C79" i="6"/>
  <c r="B79" i="6"/>
  <c r="F78" i="6"/>
  <c r="E78" i="6"/>
  <c r="D78" i="6"/>
  <c r="C78" i="6"/>
  <c r="B78" i="6"/>
  <c r="F77" i="6"/>
  <c r="E77" i="6"/>
  <c r="D77" i="6"/>
  <c r="C77" i="6"/>
  <c r="B77" i="6"/>
  <c r="F76" i="6"/>
  <c r="E76" i="6"/>
  <c r="D76" i="6"/>
  <c r="C76" i="6"/>
  <c r="B76" i="6"/>
  <c r="F75" i="6"/>
  <c r="E75" i="6"/>
  <c r="D75" i="6"/>
  <c r="C75" i="6"/>
  <c r="B75" i="6"/>
  <c r="F74" i="6"/>
  <c r="E74" i="6"/>
  <c r="D74" i="6"/>
  <c r="C74" i="6"/>
  <c r="B74" i="6"/>
  <c r="F73" i="6"/>
  <c r="E73" i="6"/>
  <c r="D73" i="6"/>
  <c r="C73" i="6"/>
  <c r="B73" i="6"/>
  <c r="F72" i="6"/>
  <c r="E72" i="6"/>
  <c r="D72" i="6"/>
  <c r="C72" i="6"/>
  <c r="B72" i="6"/>
  <c r="F71" i="6"/>
  <c r="E71" i="6"/>
  <c r="D71" i="6"/>
  <c r="C71" i="6"/>
  <c r="B71" i="6"/>
  <c r="F70" i="6"/>
  <c r="E70" i="6"/>
  <c r="D70" i="6"/>
  <c r="C70" i="6"/>
  <c r="B70" i="6"/>
  <c r="F69" i="6"/>
  <c r="E69" i="6"/>
  <c r="D69" i="6"/>
  <c r="C69" i="6"/>
  <c r="B69" i="6"/>
  <c r="F68" i="6"/>
  <c r="E68" i="6"/>
  <c r="D68" i="6"/>
  <c r="C68" i="6"/>
  <c r="B68" i="6"/>
  <c r="F67" i="6"/>
  <c r="E67" i="6"/>
  <c r="D67" i="6"/>
  <c r="C67" i="6"/>
  <c r="B67" i="6"/>
  <c r="F66" i="6"/>
  <c r="E66" i="6"/>
  <c r="D66" i="6"/>
  <c r="C66" i="6"/>
  <c r="B66" i="6"/>
  <c r="F65" i="6"/>
  <c r="E65" i="6"/>
  <c r="D65" i="6"/>
  <c r="C65" i="6"/>
  <c r="B65" i="6"/>
  <c r="F64" i="6"/>
  <c r="E64" i="6"/>
  <c r="D64" i="6"/>
  <c r="C64" i="6"/>
  <c r="B64" i="6"/>
  <c r="F63" i="6"/>
  <c r="E63" i="6"/>
  <c r="D63" i="6"/>
  <c r="C63" i="6"/>
  <c r="B63" i="6"/>
  <c r="F62" i="6"/>
  <c r="E62" i="6"/>
  <c r="D62" i="6"/>
  <c r="C62" i="6"/>
  <c r="B62" i="6"/>
  <c r="F61" i="6"/>
  <c r="E61" i="6"/>
  <c r="D61" i="6"/>
  <c r="C61" i="6"/>
  <c r="B61" i="6"/>
  <c r="F60" i="6"/>
  <c r="E60" i="6"/>
  <c r="D60" i="6"/>
  <c r="C60" i="6"/>
  <c r="B60" i="6"/>
  <c r="F59" i="6"/>
  <c r="E59" i="6"/>
  <c r="D59" i="6"/>
  <c r="C59" i="6"/>
  <c r="B59" i="6"/>
  <c r="F58" i="6"/>
  <c r="E58" i="6"/>
  <c r="D58" i="6"/>
  <c r="C58" i="6"/>
  <c r="B58" i="6"/>
  <c r="F57" i="6"/>
  <c r="E57" i="6"/>
  <c r="D57" i="6"/>
  <c r="C57" i="6"/>
  <c r="B57" i="6"/>
  <c r="F56" i="6"/>
  <c r="E56" i="6"/>
  <c r="D56" i="6"/>
  <c r="C56" i="6"/>
  <c r="B56" i="6"/>
  <c r="F55" i="6"/>
  <c r="E55" i="6"/>
  <c r="D55" i="6"/>
  <c r="C55" i="6"/>
  <c r="B55" i="6"/>
  <c r="F54" i="6"/>
  <c r="E54" i="6"/>
  <c r="D54" i="6"/>
  <c r="C54" i="6"/>
  <c r="B54" i="6"/>
  <c r="F53" i="6"/>
  <c r="E53" i="6"/>
  <c r="D53" i="6"/>
  <c r="C53" i="6"/>
  <c r="B53" i="6"/>
  <c r="F52" i="6"/>
  <c r="E52" i="6"/>
  <c r="D52" i="6"/>
  <c r="C52" i="6"/>
  <c r="B52" i="6"/>
  <c r="F51" i="6"/>
  <c r="E51" i="6"/>
  <c r="D51" i="6"/>
  <c r="C51" i="6"/>
  <c r="B51" i="6"/>
  <c r="F50" i="6"/>
  <c r="E50" i="6"/>
  <c r="D50" i="6"/>
  <c r="C50" i="6"/>
  <c r="B50" i="6"/>
  <c r="F49" i="6"/>
  <c r="E49" i="6"/>
  <c r="D49" i="6"/>
  <c r="C49" i="6"/>
  <c r="B49" i="6"/>
  <c r="F48" i="6"/>
  <c r="E48" i="6"/>
  <c r="D48" i="6"/>
  <c r="C48" i="6"/>
  <c r="B48" i="6"/>
  <c r="F47" i="6"/>
  <c r="E47" i="6"/>
  <c r="D47" i="6"/>
  <c r="C47" i="6"/>
  <c r="B47" i="6"/>
  <c r="F46" i="6"/>
  <c r="E46" i="6"/>
  <c r="D46" i="6"/>
  <c r="C46" i="6"/>
  <c r="B46" i="6"/>
  <c r="F45" i="6"/>
  <c r="E45" i="6"/>
  <c r="D45" i="6"/>
  <c r="C45" i="6"/>
  <c r="B45" i="6"/>
  <c r="F44" i="6"/>
  <c r="E44" i="6"/>
  <c r="D44" i="6"/>
  <c r="C44" i="6"/>
  <c r="B44" i="6"/>
  <c r="F43" i="6"/>
  <c r="E43" i="6"/>
  <c r="D43" i="6"/>
  <c r="C43" i="6"/>
  <c r="B43" i="6"/>
  <c r="F42" i="6"/>
  <c r="E42" i="6"/>
  <c r="D42" i="6"/>
  <c r="C42" i="6"/>
  <c r="B42" i="6"/>
  <c r="F41" i="6"/>
  <c r="E41" i="6"/>
  <c r="D41" i="6"/>
  <c r="C41" i="6"/>
  <c r="B41" i="6"/>
  <c r="F40" i="6"/>
  <c r="E40" i="6"/>
  <c r="D40" i="6"/>
  <c r="C40" i="6"/>
  <c r="B40" i="6"/>
  <c r="F39" i="6"/>
  <c r="E39" i="6"/>
  <c r="D39" i="6"/>
  <c r="C39" i="6"/>
  <c r="B39" i="6"/>
  <c r="F38" i="6"/>
  <c r="E38" i="6"/>
  <c r="D38" i="6"/>
  <c r="C38" i="6"/>
  <c r="B38" i="6"/>
  <c r="F37" i="6"/>
  <c r="E37" i="6"/>
  <c r="D37" i="6"/>
  <c r="C37" i="6"/>
  <c r="B37" i="6"/>
  <c r="F36" i="6"/>
  <c r="E36" i="6"/>
  <c r="D36" i="6"/>
  <c r="C36" i="6"/>
  <c r="B36" i="6"/>
  <c r="F35" i="6"/>
  <c r="E35" i="6"/>
  <c r="D35" i="6"/>
  <c r="C35" i="6"/>
  <c r="B35" i="6"/>
  <c r="F34" i="6"/>
  <c r="E34" i="6"/>
  <c r="D34" i="6"/>
  <c r="C34" i="6"/>
  <c r="B34" i="6"/>
  <c r="F33" i="6"/>
  <c r="E33" i="6"/>
  <c r="D33" i="6"/>
  <c r="C33" i="6"/>
  <c r="B33" i="6"/>
  <c r="F32" i="6"/>
  <c r="E32" i="6"/>
  <c r="D32" i="6"/>
  <c r="C32" i="6"/>
  <c r="B32" i="6"/>
  <c r="F31" i="6"/>
  <c r="E31" i="6"/>
  <c r="D31" i="6"/>
  <c r="C31" i="6"/>
  <c r="B31" i="6"/>
  <c r="F30" i="6"/>
  <c r="E30" i="6"/>
  <c r="D30" i="6"/>
  <c r="C30" i="6"/>
  <c r="B30" i="6"/>
  <c r="F29" i="6"/>
  <c r="E29" i="6"/>
  <c r="D29" i="6"/>
  <c r="C29" i="6"/>
  <c r="B29" i="6"/>
  <c r="F28" i="6"/>
  <c r="E28" i="6"/>
  <c r="D28" i="6"/>
  <c r="C28" i="6"/>
  <c r="B28" i="6"/>
  <c r="F27" i="6"/>
  <c r="E27" i="6"/>
  <c r="D27" i="6"/>
  <c r="C27" i="6"/>
  <c r="B27" i="6"/>
  <c r="F26" i="6"/>
  <c r="E26" i="6"/>
  <c r="D26" i="6"/>
  <c r="C26" i="6"/>
  <c r="B26" i="6"/>
  <c r="F25" i="6"/>
  <c r="E25" i="6"/>
  <c r="D25" i="6"/>
  <c r="C25" i="6"/>
  <c r="B25" i="6"/>
  <c r="F24" i="6"/>
  <c r="E24" i="6"/>
  <c r="D24" i="6"/>
  <c r="C24" i="6"/>
  <c r="B24" i="6"/>
  <c r="F23" i="6"/>
  <c r="E23" i="6"/>
  <c r="D23" i="6"/>
  <c r="C23" i="6"/>
  <c r="B23" i="6"/>
  <c r="F22" i="6"/>
  <c r="E22" i="6"/>
  <c r="D22" i="6"/>
  <c r="C22" i="6"/>
  <c r="B22" i="6"/>
  <c r="F21" i="6"/>
  <c r="E21" i="6"/>
  <c r="D21" i="6"/>
  <c r="C21" i="6"/>
  <c r="B21" i="6"/>
  <c r="F20" i="6"/>
  <c r="E20" i="6"/>
  <c r="D20" i="6"/>
  <c r="C20" i="6"/>
  <c r="B20" i="6"/>
  <c r="F19" i="6"/>
  <c r="E19" i="6"/>
  <c r="D19" i="6"/>
  <c r="C19" i="6"/>
  <c r="B19" i="6"/>
  <c r="F18" i="6"/>
  <c r="E18" i="6"/>
  <c r="D18" i="6"/>
  <c r="C18" i="6"/>
  <c r="B18" i="6"/>
  <c r="F17" i="6"/>
  <c r="E17" i="6"/>
  <c r="D17" i="6"/>
  <c r="C17" i="6"/>
  <c r="B17" i="6"/>
  <c r="F16" i="6"/>
  <c r="E16" i="6"/>
  <c r="D16" i="6"/>
  <c r="C16" i="6"/>
  <c r="B16" i="6"/>
  <c r="F15" i="6"/>
  <c r="E15" i="6"/>
  <c r="D15" i="6"/>
  <c r="C15" i="6"/>
  <c r="B15" i="6"/>
  <c r="F14" i="6"/>
  <c r="E14" i="6"/>
  <c r="D14" i="6"/>
  <c r="C14" i="6"/>
  <c r="B14" i="6"/>
  <c r="F13" i="6"/>
  <c r="E13" i="6"/>
  <c r="D13" i="6"/>
  <c r="C13" i="6"/>
  <c r="B13" i="6"/>
  <c r="F12" i="6"/>
  <c r="E12" i="6"/>
  <c r="D12" i="6"/>
  <c r="C12" i="6"/>
  <c r="B12" i="6"/>
  <c r="F11" i="6"/>
  <c r="E11" i="6"/>
  <c r="D11" i="6"/>
  <c r="C11" i="6"/>
  <c r="B11" i="6"/>
  <c r="F10" i="6"/>
  <c r="E10" i="6"/>
  <c r="D10" i="6"/>
  <c r="C10" i="6"/>
  <c r="B10" i="6"/>
  <c r="F9" i="6"/>
  <c r="E9" i="6"/>
  <c r="D9" i="6"/>
  <c r="C9" i="6"/>
  <c r="B9" i="6"/>
  <c r="F8" i="6"/>
  <c r="E8" i="6"/>
  <c r="D8" i="6"/>
  <c r="C8" i="6"/>
  <c r="B8" i="6"/>
  <c r="F7" i="6"/>
  <c r="E7" i="6"/>
  <c r="D7" i="6"/>
  <c r="C7" i="6"/>
  <c r="B7" i="6"/>
  <c r="F6" i="6"/>
  <c r="E6" i="6"/>
  <c r="D6" i="6"/>
  <c r="C6" i="6"/>
  <c r="B6" i="6"/>
  <c r="F5" i="6"/>
  <c r="E5" i="6"/>
  <c r="D5" i="6"/>
  <c r="C5" i="6"/>
  <c r="B5" i="6"/>
  <c r="F4" i="6"/>
  <c r="E4" i="6"/>
  <c r="D4" i="6"/>
  <c r="C4" i="6"/>
  <c r="B4" i="6"/>
  <c r="E3" i="6"/>
  <c r="D3" i="6"/>
  <c r="C3" i="6"/>
  <c r="L13" i="11" l="1"/>
  <c r="J13" i="11"/>
  <c r="H13" i="11"/>
  <c r="F13" i="11"/>
  <c r="D13" i="11"/>
  <c r="B13" i="11"/>
  <c r="H76" i="38" l="1"/>
  <c r="H73" i="38"/>
  <c r="H70" i="38"/>
  <c r="H68" i="38"/>
  <c r="H66" i="38"/>
  <c r="H63" i="38"/>
  <c r="H61" i="38"/>
  <c r="H59" i="38"/>
  <c r="H57" i="38"/>
  <c r="H55" i="38"/>
  <c r="H52" i="38"/>
  <c r="H50" i="38"/>
  <c r="H48" i="38"/>
  <c r="H45" i="38"/>
  <c r="H42" i="38"/>
  <c r="H40" i="38"/>
  <c r="H37" i="38"/>
  <c r="H35" i="38"/>
  <c r="H33" i="38"/>
  <c r="H31" i="38"/>
  <c r="H29" i="38"/>
  <c r="H26" i="38"/>
  <c r="H23" i="38"/>
  <c r="H21" i="38"/>
  <c r="H19" i="38"/>
  <c r="H16" i="38"/>
  <c r="H14" i="38"/>
  <c r="H12" i="38"/>
  <c r="H10" i="38"/>
  <c r="H8" i="38"/>
  <c r="H6" i="38"/>
  <c r="I5" i="38" l="1"/>
  <c r="I9" i="38"/>
  <c r="I13" i="38"/>
  <c r="I18" i="38"/>
  <c r="I22" i="38"/>
  <c r="I41" i="38"/>
  <c r="I47" i="38"/>
  <c r="I56" i="38"/>
  <c r="I51" i="38"/>
  <c r="I11" i="38"/>
  <c r="I15" i="38"/>
  <c r="I20" i="38"/>
  <c r="I25" i="38"/>
  <c r="I39" i="38"/>
  <c r="I49" i="38"/>
  <c r="I54" i="38"/>
  <c r="I58" i="38"/>
  <c r="I62" i="38"/>
  <c r="I28" i="38"/>
  <c r="I32" i="38"/>
  <c r="I36" i="38"/>
  <c r="I60" i="38"/>
  <c r="I65" i="38"/>
  <c r="I69" i="38"/>
  <c r="I75" i="38"/>
  <c r="I30" i="38"/>
  <c r="I34" i="38"/>
  <c r="I44" i="38"/>
  <c r="I67" i="38"/>
  <c r="I72" i="38"/>
  <c r="I7" i="38"/>
  <c r="F76" i="38"/>
  <c r="F73" i="38"/>
  <c r="F70" i="38"/>
  <c r="F68" i="38"/>
  <c r="F66" i="38"/>
  <c r="F63" i="38"/>
  <c r="F61" i="38"/>
  <c r="F59" i="38"/>
  <c r="F57" i="38"/>
  <c r="F55" i="38"/>
  <c r="F52" i="38"/>
  <c r="F50" i="38"/>
  <c r="F48" i="38"/>
  <c r="F45" i="38"/>
  <c r="F42" i="38"/>
  <c r="F40" i="38"/>
  <c r="F37" i="38"/>
  <c r="F35" i="38"/>
  <c r="F33" i="38"/>
  <c r="F31" i="38"/>
  <c r="F29" i="38"/>
  <c r="F26" i="38"/>
  <c r="F23" i="38"/>
  <c r="F21" i="38"/>
  <c r="F19" i="38"/>
  <c r="F16" i="38"/>
  <c r="F14" i="38"/>
  <c r="F12" i="38"/>
  <c r="F10" i="38"/>
  <c r="F8" i="38"/>
  <c r="F6" i="38"/>
  <c r="D76" i="38"/>
  <c r="D73" i="38"/>
  <c r="D70" i="38"/>
  <c r="D68" i="38"/>
  <c r="D66" i="38"/>
  <c r="D63" i="38"/>
  <c r="D61" i="38"/>
  <c r="D59" i="38"/>
  <c r="D57" i="38"/>
  <c r="D55" i="38"/>
  <c r="D52" i="38"/>
  <c r="D50" i="38"/>
  <c r="D48" i="38"/>
  <c r="D45" i="38"/>
  <c r="D42" i="38"/>
  <c r="D40" i="38"/>
  <c r="D37" i="38"/>
  <c r="D35" i="38"/>
  <c r="D33" i="38"/>
  <c r="D31" i="38"/>
  <c r="D29" i="38"/>
  <c r="D26" i="38"/>
  <c r="D23" i="38"/>
  <c r="D21" i="38"/>
  <c r="D19" i="38"/>
  <c r="D16" i="38"/>
  <c r="D14" i="38"/>
  <c r="D12" i="38"/>
  <c r="D10" i="38"/>
  <c r="D8" i="38"/>
  <c r="D6" i="38"/>
  <c r="B76" i="38"/>
  <c r="B73" i="38"/>
  <c r="B70" i="38"/>
  <c r="B68" i="38"/>
  <c r="B66" i="38"/>
  <c r="B63" i="38"/>
  <c r="B61" i="38"/>
  <c r="B59" i="38"/>
  <c r="B57" i="38"/>
  <c r="B55" i="38"/>
  <c r="B52" i="38"/>
  <c r="B50" i="38"/>
  <c r="B48" i="38"/>
  <c r="B45" i="38"/>
  <c r="B42" i="38"/>
  <c r="B40" i="38"/>
  <c r="B37" i="38"/>
  <c r="B35" i="38"/>
  <c r="B33" i="38"/>
  <c r="B31" i="38"/>
  <c r="B29" i="38"/>
  <c r="B26" i="38"/>
  <c r="B23" i="38"/>
  <c r="B21" i="38"/>
  <c r="B19" i="38"/>
  <c r="B16" i="38"/>
  <c r="B14" i="38"/>
  <c r="B12" i="38"/>
  <c r="B10" i="38"/>
  <c r="B8" i="38"/>
  <c r="B6" i="38"/>
  <c r="A90" i="39" l="1"/>
  <c r="A87" i="39"/>
  <c r="A84" i="39"/>
  <c r="A83" i="39"/>
  <c r="A79" i="39"/>
  <c r="A77" i="39"/>
  <c r="A76" i="39"/>
  <c r="A75" i="39"/>
  <c r="A71" i="39"/>
  <c r="A67" i="39"/>
  <c r="A64" i="39"/>
  <c r="A63" i="39"/>
  <c r="A60" i="39"/>
  <c r="A59" i="39"/>
  <c r="A58" i="39"/>
  <c r="A57" i="39"/>
  <c r="A56" i="39"/>
  <c r="A53" i="39"/>
  <c r="A50" i="39"/>
  <c r="A49" i="39"/>
  <c r="A48" i="39"/>
  <c r="A45" i="39"/>
  <c r="A44" i="39"/>
  <c r="A43" i="39"/>
  <c r="A42" i="39"/>
  <c r="A41" i="39"/>
  <c r="A40" i="39"/>
  <c r="B30" i="39" l="1"/>
  <c r="B29" i="39"/>
  <c r="B28" i="39"/>
  <c r="B27" i="39"/>
  <c r="B26" i="39"/>
  <c r="B25" i="39"/>
  <c r="B24" i="39"/>
  <c r="B23" i="39"/>
  <c r="B22" i="39"/>
  <c r="B21" i="39"/>
  <c r="B20" i="39"/>
  <c r="B19" i="39"/>
  <c r="B18" i="39"/>
  <c r="B17" i="39"/>
  <c r="B16" i="39"/>
  <c r="B15" i="39"/>
  <c r="B14" i="39"/>
  <c r="B13" i="39"/>
  <c r="B12" i="39"/>
  <c r="B11" i="39"/>
  <c r="B10" i="39"/>
  <c r="B9" i="39"/>
  <c r="B8" i="39"/>
  <c r="B7" i="39"/>
  <c r="B6" i="39"/>
  <c r="B5" i="39"/>
  <c r="G40" i="39" l="1"/>
  <c r="C72" i="38"/>
  <c r="G9" i="38"/>
  <c r="G13" i="38"/>
  <c r="G18" i="38"/>
  <c r="G22" i="38"/>
  <c r="G28" i="38"/>
  <c r="G32" i="38"/>
  <c r="G36" i="38"/>
  <c r="G41" i="38"/>
  <c r="G47" i="38"/>
  <c r="G51" i="38"/>
  <c r="G56" i="38"/>
  <c r="G60" i="38"/>
  <c r="G65" i="38"/>
  <c r="G69" i="38"/>
  <c r="G75" i="38"/>
  <c r="G5" i="38"/>
  <c r="E75" i="38"/>
  <c r="G11" i="38"/>
  <c r="G20" i="38"/>
  <c r="G30" i="38"/>
  <c r="G39" i="38"/>
  <c r="G49" i="38"/>
  <c r="G58" i="38"/>
  <c r="G67" i="38"/>
  <c r="E7" i="38"/>
  <c r="E47" i="38"/>
  <c r="E56" i="38"/>
  <c r="C9" i="38"/>
  <c r="C13" i="38"/>
  <c r="C18" i="38"/>
  <c r="C22" i="38"/>
  <c r="C28" i="38"/>
  <c r="C32" i="38"/>
  <c r="C36" i="38"/>
  <c r="C41" i="38"/>
  <c r="C47" i="38"/>
  <c r="C51" i="38"/>
  <c r="C56" i="38"/>
  <c r="C60" i="38"/>
  <c r="C65" i="38"/>
  <c r="C69" i="38"/>
  <c r="G72" i="38"/>
  <c r="E65" i="38"/>
  <c r="E5" i="38"/>
  <c r="E11" i="38"/>
  <c r="E15" i="38"/>
  <c r="E20" i="38"/>
  <c r="E25" i="38"/>
  <c r="E30" i="38"/>
  <c r="E34" i="38"/>
  <c r="E39" i="38"/>
  <c r="E44" i="38"/>
  <c r="E49" i="38"/>
  <c r="E54" i="38"/>
  <c r="E58" i="38"/>
  <c r="E62" i="38"/>
  <c r="E67" i="38"/>
  <c r="C75" i="38"/>
  <c r="E72" i="38"/>
  <c r="C7" i="38"/>
  <c r="C11" i="38"/>
  <c r="C15" i="38"/>
  <c r="C20" i="38"/>
  <c r="C25" i="38"/>
  <c r="C30" i="38"/>
  <c r="C34" i="38"/>
  <c r="C39" i="38"/>
  <c r="C44" i="38"/>
  <c r="C49" i="38"/>
  <c r="C54" i="38"/>
  <c r="C58" i="38"/>
  <c r="C62" i="38"/>
  <c r="C67" i="38"/>
  <c r="E9" i="38"/>
  <c r="E13" i="38"/>
  <c r="E18" i="38"/>
  <c r="E22" i="38"/>
  <c r="E28" i="38"/>
  <c r="E32" i="38"/>
  <c r="E36" i="38"/>
  <c r="E41" i="38"/>
  <c r="E51" i="38"/>
  <c r="E60" i="38"/>
  <c r="E69" i="38"/>
  <c r="G7" i="38"/>
  <c r="G15" i="38"/>
  <c r="G25" i="38"/>
  <c r="G34" i="38"/>
  <c r="G44" i="38"/>
  <c r="G54" i="38"/>
  <c r="G62" i="38"/>
  <c r="C22" i="39" l="1"/>
  <c r="C6" i="39"/>
  <c r="C18" i="39"/>
  <c r="C5" i="39"/>
  <c r="C23" i="39"/>
  <c r="C29" i="39"/>
  <c r="C13" i="39"/>
  <c r="C12" i="39"/>
  <c r="C30" i="39"/>
  <c r="C14" i="39"/>
  <c r="C21" i="39"/>
  <c r="C28" i="39"/>
  <c r="C11" i="39"/>
  <c r="C16" i="39"/>
  <c r="C26" i="39"/>
  <c r="C10" i="39"/>
  <c r="C19" i="39"/>
  <c r="C24" i="39"/>
  <c r="C8" i="39"/>
  <c r="C15" i="39"/>
  <c r="C7" i="39"/>
  <c r="C25" i="39"/>
  <c r="C17" i="39"/>
  <c r="C9" i="39"/>
  <c r="C20" i="39"/>
  <c r="C27" i="39"/>
  <c r="H40" i="39"/>
  <c r="D40" i="39"/>
  <c r="E40" i="39"/>
  <c r="E83" i="39"/>
  <c r="C87" i="39"/>
  <c r="D87" i="39"/>
  <c r="D82" i="39"/>
  <c r="D67" i="39"/>
  <c r="E87" i="39"/>
  <c r="E84" i="39"/>
  <c r="D84" i="39"/>
  <c r="C67" i="39"/>
  <c r="C82" i="39"/>
  <c r="E67" i="39"/>
  <c r="C83" i="39"/>
  <c r="D83" i="39"/>
  <c r="C84" i="39"/>
  <c r="E82" i="39"/>
  <c r="E59" i="39"/>
  <c r="D60" i="39"/>
  <c r="C79" i="39"/>
  <c r="C53" i="39"/>
  <c r="D79" i="39"/>
  <c r="E41" i="39"/>
  <c r="D64" i="39"/>
  <c r="D50" i="39"/>
  <c r="C71" i="39"/>
  <c r="C57" i="39"/>
  <c r="C43" i="39"/>
  <c r="D71" i="39"/>
  <c r="D57" i="39"/>
  <c r="D43" i="39"/>
  <c r="C72" i="39"/>
  <c r="C58" i="39"/>
  <c r="C44" i="39"/>
  <c r="D41" i="39"/>
  <c r="E63" i="39"/>
  <c r="D90" i="39"/>
  <c r="E70" i="39"/>
  <c r="E56" i="39"/>
  <c r="E42" i="39"/>
  <c r="C41" i="39"/>
  <c r="C56" i="39"/>
  <c r="C42" i="39"/>
  <c r="E57" i="39"/>
  <c r="E78" i="39"/>
  <c r="E64" i="39"/>
  <c r="E50" i="39"/>
  <c r="E53" i="39"/>
  <c r="D78" i="39"/>
  <c r="D58" i="39"/>
  <c r="D44" i="39"/>
  <c r="C77" i="39"/>
  <c r="C63" i="39"/>
  <c r="C49" i="39"/>
  <c r="D77" i="39"/>
  <c r="D63" i="39"/>
  <c r="D49" i="39"/>
  <c r="C78" i="39"/>
  <c r="C64" i="39"/>
  <c r="C50" i="39"/>
  <c r="D76" i="39"/>
  <c r="E77" i="39"/>
  <c r="E49" i="39"/>
  <c r="E90" i="39"/>
  <c r="E76" i="39"/>
  <c r="E60" i="39"/>
  <c r="E48" i="39"/>
  <c r="D48" i="39"/>
  <c r="D53" i="39"/>
  <c r="C70" i="39"/>
  <c r="E79" i="39"/>
  <c r="E75" i="39"/>
  <c r="E45" i="39"/>
  <c r="D72" i="39"/>
  <c r="D56" i="39"/>
  <c r="D42" i="39"/>
  <c r="C75" i="39"/>
  <c r="C59" i="39"/>
  <c r="C45" i="39"/>
  <c r="C90" i="39"/>
  <c r="D75" i="39"/>
  <c r="D59" i="39"/>
  <c r="D45" i="39"/>
  <c r="C76" i="39"/>
  <c r="C60" i="39"/>
  <c r="C48" i="39"/>
  <c r="D70" i="39"/>
  <c r="E71" i="39"/>
  <c r="E43" i="39"/>
  <c r="E72" i="39"/>
  <c r="E58" i="39"/>
  <c r="E44" i="39"/>
  <c r="B3" i="8" l="1"/>
  <c r="B3" i="6"/>
  <c r="G59" i="39" l="1"/>
  <c r="J59" i="39" s="1"/>
  <c r="G77" i="39"/>
  <c r="J77" i="39" s="1"/>
  <c r="G53" i="39"/>
  <c r="J53" i="39" s="1"/>
  <c r="G72" i="39"/>
  <c r="J72" i="39" s="1"/>
  <c r="G87" i="39"/>
  <c r="J87" i="39" s="1"/>
  <c r="J88" i="39" s="1"/>
  <c r="G60" i="39"/>
  <c r="J60" i="39" s="1"/>
  <c r="G44" i="39"/>
  <c r="J44" i="39" s="1"/>
  <c r="G78" i="39"/>
  <c r="J78" i="39" s="1"/>
  <c r="G79" i="39"/>
  <c r="J79" i="39" s="1"/>
  <c r="G70" i="39"/>
  <c r="J70" i="39" s="1"/>
  <c r="G48" i="39"/>
  <c r="J48" i="39" s="1"/>
  <c r="G90" i="39"/>
  <c r="J90" i="39" s="1"/>
  <c r="G56" i="39"/>
  <c r="J56" i="39" s="1"/>
  <c r="G82" i="39"/>
  <c r="J82" i="39" s="1"/>
  <c r="G57" i="39"/>
  <c r="J57" i="39" s="1"/>
  <c r="G58" i="39"/>
  <c r="J58" i="39" s="1"/>
  <c r="G75" i="39"/>
  <c r="J75" i="39" s="1"/>
  <c r="G41" i="39"/>
  <c r="J41" i="39" s="1"/>
  <c r="G49" i="39"/>
  <c r="J49" i="39" s="1"/>
  <c r="G50" i="39"/>
  <c r="J50" i="39" s="1"/>
  <c r="G71" i="39"/>
  <c r="J71" i="39" s="1"/>
  <c r="H70" i="39"/>
  <c r="H90" i="39"/>
  <c r="H57" i="39"/>
  <c r="H58" i="39"/>
  <c r="H75" i="39"/>
  <c r="H41" i="39"/>
  <c r="H53" i="39"/>
  <c r="H87" i="39"/>
  <c r="H59" i="39"/>
  <c r="H60" i="39"/>
  <c r="H79" i="39"/>
  <c r="H44" i="39"/>
  <c r="H78" i="39"/>
  <c r="H48" i="39"/>
  <c r="H50" i="39"/>
  <c r="H77" i="39"/>
  <c r="H72" i="39"/>
  <c r="H56" i="39"/>
  <c r="H82" i="39"/>
  <c r="H49" i="39"/>
  <c r="H71" i="39"/>
  <c r="G83" i="39" l="1"/>
  <c r="J83" i="39" s="1"/>
  <c r="G67" i="39"/>
  <c r="J67" i="39" s="1"/>
  <c r="J68" i="39" s="1"/>
  <c r="G42" i="39"/>
  <c r="J42" i="39" s="1"/>
  <c r="G76" i="39"/>
  <c r="J76" i="39" s="1"/>
  <c r="J80" i="39" s="1"/>
  <c r="D26" i="11" s="1"/>
  <c r="G63" i="39"/>
  <c r="J63" i="39" s="1"/>
  <c r="J73" i="39"/>
  <c r="D25" i="11" s="1"/>
  <c r="G45" i="39"/>
  <c r="J45" i="39" s="1"/>
  <c r="G84" i="39"/>
  <c r="J84" i="39" s="1"/>
  <c r="G64" i="39"/>
  <c r="J64" i="39" s="1"/>
  <c r="G43" i="39"/>
  <c r="J43" i="39" s="1"/>
  <c r="H64" i="39"/>
  <c r="H43" i="39"/>
  <c r="H63" i="39"/>
  <c r="H76" i="39"/>
  <c r="H83" i="39"/>
  <c r="H84" i="39"/>
  <c r="H45" i="39"/>
  <c r="H42" i="39"/>
  <c r="H67" i="39"/>
  <c r="F32" i="11" l="1"/>
  <c r="H32" i="11" s="1"/>
  <c r="J32" i="11" s="1"/>
  <c r="L32" i="11" s="1"/>
  <c r="H33" i="11" l="1"/>
  <c r="J33" i="11" s="1"/>
  <c r="L33" i="11" s="1"/>
  <c r="F48" i="39" l="1"/>
  <c r="I48" i="39" s="1"/>
  <c r="K48" i="39" s="1"/>
  <c r="L48" i="39" s="1"/>
  <c r="F44" i="39"/>
  <c r="I44" i="39" s="1"/>
  <c r="K44" i="39" s="1"/>
  <c r="L44" i="39" s="1"/>
  <c r="F58" i="39"/>
  <c r="I58" i="39" s="1"/>
  <c r="K58" i="39" s="1"/>
  <c r="L58" i="39" s="1"/>
  <c r="F60" i="39"/>
  <c r="I60" i="39" s="1"/>
  <c r="K60" i="39" s="1"/>
  <c r="L60" i="39" s="1"/>
  <c r="F72" i="39"/>
  <c r="I72" i="39" s="1"/>
  <c r="K72" i="39" s="1"/>
  <c r="L72" i="39" s="1"/>
  <c r="F71" i="39"/>
  <c r="I71" i="39" s="1"/>
  <c r="K71" i="39" s="1"/>
  <c r="L71" i="39" s="1"/>
  <c r="F78" i="39"/>
  <c r="I78" i="39" s="1"/>
  <c r="F77" i="39"/>
  <c r="I77" i="39" s="1"/>
  <c r="K77" i="39" s="1"/>
  <c r="F79" i="39"/>
  <c r="I79" i="39" s="1"/>
  <c r="K79" i="39" s="1"/>
  <c r="L79" i="39" s="1"/>
  <c r="F75" i="39"/>
  <c r="I75" i="39" s="1"/>
  <c r="K75" i="39" s="1"/>
  <c r="F50" i="39"/>
  <c r="I50" i="39" s="1"/>
  <c r="K50" i="39" s="1"/>
  <c r="L50" i="39" s="1"/>
  <c r="F87" i="39"/>
  <c r="I87" i="39" s="1"/>
  <c r="K87" i="39" s="1"/>
  <c r="L87" i="39" s="1"/>
  <c r="F49" i="39"/>
  <c r="I49" i="39" s="1"/>
  <c r="K49" i="39" s="1"/>
  <c r="L49" i="39" s="1"/>
  <c r="F59" i="39"/>
  <c r="I59" i="39" s="1"/>
  <c r="K59" i="39" s="1"/>
  <c r="L59" i="39" s="1"/>
  <c r="F40" i="39"/>
  <c r="F90" i="39"/>
  <c r="I90" i="39" s="1"/>
  <c r="K90" i="39" s="1"/>
  <c r="L90" i="39" s="1"/>
  <c r="F57" i="39"/>
  <c r="I57" i="39" s="1"/>
  <c r="K57" i="39" s="1"/>
  <c r="L57" i="39" s="1"/>
  <c r="F82" i="39"/>
  <c r="I82" i="39" s="1"/>
  <c r="K82" i="39" s="1"/>
  <c r="L82" i="39" s="1"/>
  <c r="F53" i="39"/>
  <c r="I53" i="39" s="1"/>
  <c r="K53" i="39" s="1"/>
  <c r="L53" i="39" s="1"/>
  <c r="F41" i="39"/>
  <c r="I41" i="39" s="1"/>
  <c r="K41" i="39" s="1"/>
  <c r="L41" i="39" s="1"/>
  <c r="F56" i="39"/>
  <c r="I56" i="39" s="1"/>
  <c r="K56" i="39" s="1"/>
  <c r="L56" i="39" s="1"/>
  <c r="L77" i="39" l="1"/>
  <c r="F67" i="39"/>
  <c r="I67" i="39" s="1"/>
  <c r="F42" i="39"/>
  <c r="I42" i="39" s="1"/>
  <c r="K42" i="39" s="1"/>
  <c r="L42" i="39" s="1"/>
  <c r="F76" i="39"/>
  <c r="I76" i="39" s="1"/>
  <c r="K76" i="39" s="1"/>
  <c r="L76" i="39" s="1"/>
  <c r="F63" i="39"/>
  <c r="I63" i="39" s="1"/>
  <c r="K63" i="39" s="1"/>
  <c r="L63" i="39" s="1"/>
  <c r="L75" i="39"/>
  <c r="F45" i="39"/>
  <c r="I45" i="39" s="1"/>
  <c r="K45" i="39" s="1"/>
  <c r="L45" i="39" s="1"/>
  <c r="F84" i="39"/>
  <c r="I84" i="39" s="1"/>
  <c r="K84" i="39" s="1"/>
  <c r="L84" i="39" s="1"/>
  <c r="F83" i="39"/>
  <c r="I83" i="39" s="1"/>
  <c r="K83" i="39" s="1"/>
  <c r="L83" i="39" s="1"/>
  <c r="F64" i="39"/>
  <c r="I64" i="39" s="1"/>
  <c r="K64" i="39" s="1"/>
  <c r="L64" i="39" s="1"/>
  <c r="F43" i="39"/>
  <c r="I43" i="39" s="1"/>
  <c r="K43" i="39" s="1"/>
  <c r="L43" i="39" s="1"/>
  <c r="K78" i="39"/>
  <c r="L78" i="39" s="1"/>
  <c r="F38" i="39"/>
  <c r="K80" i="39" l="1"/>
  <c r="B26" i="11" s="1"/>
  <c r="F26" i="11" s="1"/>
  <c r="H26" i="11" s="1"/>
  <c r="J26" i="11" s="1"/>
  <c r="L26" i="11" s="1"/>
  <c r="I80" i="39"/>
  <c r="K67" i="39"/>
  <c r="I68" i="39"/>
  <c r="C5" i="38"/>
  <c r="C40" i="39" s="1"/>
  <c r="L67" i="39" l="1"/>
  <c r="K68" i="39"/>
  <c r="L68" i="39" s="1"/>
  <c r="J65" i="39" l="1"/>
  <c r="D24" i="11" s="1"/>
  <c r="J91" i="39"/>
  <c r="D28" i="11" s="1"/>
  <c r="J54" i="39" l="1"/>
  <c r="D22" i="11" s="1"/>
  <c r="J40" i="39"/>
  <c r="J61" i="39" l="1"/>
  <c r="D23" i="11" s="1"/>
  <c r="J85" i="39"/>
  <c r="D27" i="11" s="1"/>
  <c r="J46" i="39"/>
  <c r="D20" i="11" s="1"/>
  <c r="J51" i="39"/>
  <c r="D21" i="11" s="1"/>
  <c r="I91" i="39"/>
  <c r="I65" i="39"/>
  <c r="I88" i="39"/>
  <c r="K88" i="39" l="1"/>
  <c r="L88" i="39" s="1"/>
  <c r="I85" i="39"/>
  <c r="I51" i="39"/>
  <c r="L80" i="39"/>
  <c r="K65" i="39"/>
  <c r="K91" i="39"/>
  <c r="I54" i="39"/>
  <c r="L91" i="39" l="1"/>
  <c r="B28" i="11"/>
  <c r="F28" i="11" s="1"/>
  <c r="H28" i="11" s="1"/>
  <c r="J28" i="11" s="1"/>
  <c r="L28" i="11" s="1"/>
  <c r="L65" i="39"/>
  <c r="B24" i="11"/>
  <c r="F24" i="11" s="1"/>
  <c r="H24" i="11" s="1"/>
  <c r="J24" i="11" s="1"/>
  <c r="L24" i="11" s="1"/>
  <c r="K51" i="39"/>
  <c r="K54" i="39"/>
  <c r="K85" i="39"/>
  <c r="L85" i="39" l="1"/>
  <c r="B27" i="11"/>
  <c r="F27" i="11" s="1"/>
  <c r="H27" i="11" s="1"/>
  <c r="J27" i="11" s="1"/>
  <c r="L27" i="11" s="1"/>
  <c r="L54" i="39"/>
  <c r="B22" i="11"/>
  <c r="F22" i="11" s="1"/>
  <c r="H22" i="11" s="1"/>
  <c r="J22" i="11" s="1"/>
  <c r="L22" i="11" s="1"/>
  <c r="L51" i="39"/>
  <c r="B21" i="11"/>
  <c r="F21" i="11" s="1"/>
  <c r="H21" i="11" s="1"/>
  <c r="J21" i="11" s="1"/>
  <c r="L21" i="11" s="1"/>
  <c r="F70" i="39" l="1"/>
  <c r="I70" i="39" s="1"/>
  <c r="K70" i="39" l="1"/>
  <c r="I73" i="39"/>
  <c r="I40" i="39"/>
  <c r="I46" i="39" s="1"/>
  <c r="K73" i="39" l="1"/>
  <c r="L70" i="39"/>
  <c r="I61" i="39"/>
  <c r="K40" i="39"/>
  <c r="K46" i="39" s="1"/>
  <c r="L73" i="39" l="1"/>
  <c r="B25" i="11"/>
  <c r="F25" i="11" s="1"/>
  <c r="H25" i="11" s="1"/>
  <c r="J25" i="11" s="1"/>
  <c r="L25" i="11" s="1"/>
  <c r="L46" i="39"/>
  <c r="B20" i="11"/>
  <c r="F20" i="11" s="1"/>
  <c r="H20" i="11" s="1"/>
  <c r="J20" i="11" s="1"/>
  <c r="L20" i="11" s="1"/>
  <c r="K61" i="39"/>
  <c r="L40" i="39"/>
  <c r="L61" i="39" l="1"/>
  <c r="B23" i="11"/>
  <c r="F23" i="11" s="1"/>
  <c r="H23" i="11" s="1"/>
  <c r="J23" i="11" s="1"/>
  <c r="L2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046103AB-2A23-462E-B2CA-87570A3403F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63AA829B-17E4-4EB8-85D9-F3BB892D82E3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592CCBD8-84FE-4CEF-A6D3-EFAF06BD1202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<sst xmlns="http://schemas.openxmlformats.org/spreadsheetml/2006/main" count="949" uniqueCount="515">
  <si>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</si>
  <si>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</si>
  <si>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</si>
  <si>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</si>
  <si>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</si>
  <si>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</si>
  <si>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Labor Force Statistics from the Current Population Survey</t>
  </si>
  <si>
    <t>Original Data Value</t>
  </si>
  <si>
    <t>Labor force</t>
  </si>
  <si>
    <t>Start date</t>
  </si>
  <si>
    <t>End date</t>
  </si>
  <si>
    <t>Unemployed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</si>
  <si>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</si>
  <si>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</si>
  <si>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</si>
  <si>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</si>
  <si>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</si>
  <si>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</si>
  <si>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</si>
  <si>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</si>
  <si>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</si>
  <si>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</si>
  <si>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</si>
  <si>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</si>
  <si>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</si>
  <si>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</si>
  <si>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</si>
  <si>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</si>
  <si>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</si>
  <si>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</si>
  <si>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</si>
  <si>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</si>
  <si>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</si>
  <si>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</si>
  <si>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</si>
  <si>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</si>
  <si>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</si>
  <si>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</si>
  <si>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</si>
  <si>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</si>
  <si>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</si>
  <si>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</si>
  <si>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</si>
  <si>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</si>
  <si>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</si>
  <si>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</si>
  <si>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</si>
  <si>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</si>
  <si>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</si>
  <si>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</si>
  <si>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</si>
  <si>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</si>
  <si>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</si>
  <si>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</si>
  <si>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</si>
  <si>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</si>
  <si>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</si>
  <si>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</si>
  <si>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</si>
  <si>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</si>
  <si>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</si>
  <si>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</si>
  <si>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</si>
  <si>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</si>
  <si>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</si>
  <si>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</si>
  <si>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</si>
  <si>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</si>
  <si>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</si>
  <si>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</si>
  <si>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</si>
  <si>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</si>
  <si>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</si>
  <si>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</si>
  <si>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</si>
  <si>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</si>
  <si>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</si>
  <si>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</si>
  <si>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</si>
  <si>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</si>
  <si>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</si>
  <si>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</si>
  <si>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</si>
  <si>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</si>
  <si>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</si>
  <si>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</si>
  <si>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</si>
  <si>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Reservations</t>
  </si>
  <si>
    <t>Aberdeen city, SD</t>
  </si>
  <si>
    <t>Aberdeen, SD Micropolitan Statistical Area</t>
  </si>
  <si>
    <t>Aurora County, SD</t>
  </si>
  <si>
    <t>Beadle County, SD</t>
  </si>
  <si>
    <t>Bennett County, SD</t>
  </si>
  <si>
    <t>Bon Homme County, SD</t>
  </si>
  <si>
    <t>Brookings County, SD</t>
  </si>
  <si>
    <t>Brookings, SD Micropolitan Statistical Area</t>
  </si>
  <si>
    <t>Brown County, SD</t>
  </si>
  <si>
    <t>Brule County, SD</t>
  </si>
  <si>
    <t>Buffalo County, SD</t>
  </si>
  <si>
    <t>Butte County, SD</t>
  </si>
  <si>
    <t>Campbell County, SD</t>
  </si>
  <si>
    <t>Charles Mix County, SD</t>
  </si>
  <si>
    <t>Clark County, SD</t>
  </si>
  <si>
    <t>Clay County, SD</t>
  </si>
  <si>
    <t>Codington County, SD</t>
  </si>
  <si>
    <t>Corson County, SD</t>
  </si>
  <si>
    <t>Custer County, SD</t>
  </si>
  <si>
    <t>Davison County, SD</t>
  </si>
  <si>
    <t>Day County, SD</t>
  </si>
  <si>
    <t>Deuel County, SD</t>
  </si>
  <si>
    <t>Dewey County, SD</t>
  </si>
  <si>
    <t>Dewey-Ziebach, SD LMA</t>
  </si>
  <si>
    <t>Douglas County, SD</t>
  </si>
  <si>
    <t>Edmunds County, SD</t>
  </si>
  <si>
    <t>Fall River County, SD</t>
  </si>
  <si>
    <t>Faulk County, SD</t>
  </si>
  <si>
    <t>Grant County, SD</t>
  </si>
  <si>
    <t>Gregory County, SD</t>
  </si>
  <si>
    <t>Haakon County, SD</t>
  </si>
  <si>
    <t>Hamlin County, SD</t>
  </si>
  <si>
    <t>Hand County, SD</t>
  </si>
  <si>
    <t>Hanson County, SD</t>
  </si>
  <si>
    <t>Harding County, SD</t>
  </si>
  <si>
    <t>Hughes County, SD</t>
  </si>
  <si>
    <t>Huron, SD Micropolitan Statistical Area</t>
  </si>
  <si>
    <t>Hutchinson County, SD</t>
  </si>
  <si>
    <t>Hyde County, SD</t>
  </si>
  <si>
    <t>Jackson County, SD</t>
  </si>
  <si>
    <t>Jerauld County, SD</t>
  </si>
  <si>
    <t>Jones County, SD</t>
  </si>
  <si>
    <t>Kingsbury County, SD</t>
  </si>
  <si>
    <t>Lake County, SD</t>
  </si>
  <si>
    <t>Lawrence County, SD</t>
  </si>
  <si>
    <t>Lincoln County, SD</t>
  </si>
  <si>
    <t>Lyman County, SD</t>
  </si>
  <si>
    <t>Marshall County, SD</t>
  </si>
  <si>
    <t>McCook County, SD</t>
  </si>
  <si>
    <t>McPherson County, SD</t>
  </si>
  <si>
    <t>Meade County, SD</t>
  </si>
  <si>
    <t>Mellette County, SD</t>
  </si>
  <si>
    <t>Miner County, SD</t>
  </si>
  <si>
    <t>Minnehaha County, SD</t>
  </si>
  <si>
    <t>Mitchell, SD Micropolitan Statistical Area</t>
  </si>
  <si>
    <t>Moody County, SD</t>
  </si>
  <si>
    <t>Oglala Lakota County, SD</t>
  </si>
  <si>
    <t>Pennington County, SD</t>
  </si>
  <si>
    <t>Perkins County, SD</t>
  </si>
  <si>
    <t>Pierre, SD Micropolitan Statistical Area</t>
  </si>
  <si>
    <t>Potter County, SD</t>
  </si>
  <si>
    <t>Rapid City city, SD</t>
  </si>
  <si>
    <t>Rapid City-Spearfish, SD Combined Statistical Area</t>
  </si>
  <si>
    <t>Rapid City, SD Metropolitan Statistical Area</t>
  </si>
  <si>
    <t>Roberts County, SD</t>
  </si>
  <si>
    <t>Sanborn County, SD</t>
  </si>
  <si>
    <t>Sioux City, IA-NE-SD Metropolitan Statistical Area, SD part</t>
  </si>
  <si>
    <t>Sioux Falls city, Lincoln County part, SD</t>
  </si>
  <si>
    <t>Sioux Falls city, Minnehaha County part, SD</t>
  </si>
  <si>
    <t>Sioux Falls city, SD</t>
  </si>
  <si>
    <t>Sioux Falls, SD Metropolitan Statistical Area</t>
  </si>
  <si>
    <t>Spearfish, SD Micropolitan Statistical Area</t>
  </si>
  <si>
    <t>Spink County, SD</t>
  </si>
  <si>
    <t>Stanley County, SD</t>
  </si>
  <si>
    <t>Sully County, SD</t>
  </si>
  <si>
    <t>Todd County, SD</t>
  </si>
  <si>
    <t>Tripp County, SD</t>
  </si>
  <si>
    <t>Turner County, SD</t>
  </si>
  <si>
    <t>Union County, SD</t>
  </si>
  <si>
    <t>Vermillion, SD Micropolitan Statistical Area</t>
  </si>
  <si>
    <t>Walworth County, SD</t>
  </si>
  <si>
    <t>Watertown, SD Micropolitan Statistical Area</t>
  </si>
  <si>
    <t>Yankton County, SD</t>
  </si>
  <si>
    <t>Yankton, SD Micropolitan Statistical Area</t>
  </si>
  <si>
    <t>Ziebach County, SD</t>
  </si>
  <si>
    <t>Aurora County, South Dakota</t>
  </si>
  <si>
    <t>Beadle County, South Dakota</t>
  </si>
  <si>
    <t>Bennett County, South Dakota</t>
  </si>
  <si>
    <t>Bon Homme County, South Dakota</t>
  </si>
  <si>
    <t>Brookings County, South Dakota</t>
  </si>
  <si>
    <t>Brown County, South Dakota</t>
  </si>
  <si>
    <t>Brule County, South Dakota</t>
  </si>
  <si>
    <t>Buffalo County, South Dakota</t>
  </si>
  <si>
    <t>Butte County, South Dakota</t>
  </si>
  <si>
    <t>Campbell County, South Dakota</t>
  </si>
  <si>
    <t>Charles Mix County, South Dakota</t>
  </si>
  <si>
    <t>Clark County, South Dakota</t>
  </si>
  <si>
    <t>Clay County, South Dakota</t>
  </si>
  <si>
    <t>Codington County, South Dakota</t>
  </si>
  <si>
    <t>Corson County, South Dakota</t>
  </si>
  <si>
    <t>Custer County, South Dakota</t>
  </si>
  <si>
    <t>Davison County, South Dakota</t>
  </si>
  <si>
    <t>Day County, South Dakota</t>
  </si>
  <si>
    <t>Deuel County, South Dakota</t>
  </si>
  <si>
    <t>Dewey County, South Dakota</t>
  </si>
  <si>
    <t>Douglas County, South Dakota</t>
  </si>
  <si>
    <t>Edmunds County, South Dakota</t>
  </si>
  <si>
    <t>Fall River County, South Dakota</t>
  </si>
  <si>
    <t>Faulk County, South Dakota</t>
  </si>
  <si>
    <t>Grant County, South Dakota</t>
  </si>
  <si>
    <t>Gregory County, South Dakota</t>
  </si>
  <si>
    <t>Haakon County, South Dakota</t>
  </si>
  <si>
    <t>Hamlin County, South Dakota</t>
  </si>
  <si>
    <t>Hand County, South Dakota</t>
  </si>
  <si>
    <t>Hanson County, South Dakota</t>
  </si>
  <si>
    <t>Harding County, South Dakota</t>
  </si>
  <si>
    <t>Hughes County, South Dakota</t>
  </si>
  <si>
    <t>Hutchinson County, South Dakota</t>
  </si>
  <si>
    <t>Hyde County, South Dakota</t>
  </si>
  <si>
    <t>Jackson County, South Dakota</t>
  </si>
  <si>
    <t>Jerauld County, South Dakota</t>
  </si>
  <si>
    <t>Jones County, South Dakota</t>
  </si>
  <si>
    <t>Kingsbury County, South Dakota</t>
  </si>
  <si>
    <t>Lake County, South Dakota</t>
  </si>
  <si>
    <t>Lawrence County, South Dakota</t>
  </si>
  <si>
    <t>Lincoln County, South Dakota</t>
  </si>
  <si>
    <t>Lyman County, South Dakota</t>
  </si>
  <si>
    <t>McCook County, South Dakota</t>
  </si>
  <si>
    <t>McPherson County, South Dakota</t>
  </si>
  <si>
    <t>Marshall County, South Dakota</t>
  </si>
  <si>
    <t>Meade County, South Dakota</t>
  </si>
  <si>
    <t>Mellette County, South Dakota</t>
  </si>
  <si>
    <t>Miner County, South Dakota</t>
  </si>
  <si>
    <t>Minnehaha County, South Dakota</t>
  </si>
  <si>
    <t>Moody County, South Dakota</t>
  </si>
  <si>
    <t>Pennington County, South Dakota</t>
  </si>
  <si>
    <t>Perkins County, South Dakota</t>
  </si>
  <si>
    <t>Potter County, South Dakota</t>
  </si>
  <si>
    <t>Roberts County, South Dakota</t>
  </si>
  <si>
    <t>Sanborn County, South Dakota</t>
  </si>
  <si>
    <t>Spink County, South Dakota</t>
  </si>
  <si>
    <t>Stanley County, South Dakota</t>
  </si>
  <si>
    <t>Sully County, South Dakota</t>
  </si>
  <si>
    <t>Todd County, South Dakota</t>
  </si>
  <si>
    <t>Tripp County, South Dakota</t>
  </si>
  <si>
    <t>Turner County, South Dakota</t>
  </si>
  <si>
    <t>Union County, South Dakota</t>
  </si>
  <si>
    <t>Walworth County, South Dakota</t>
  </si>
  <si>
    <t>Yankton County, South Dakota</t>
  </si>
  <si>
    <t>Ziebach County, South Dakota</t>
  </si>
  <si>
    <t>Dewey County (part); South Dakota (part); Cheyenne River Reservation and Off-Reservation Trust Land, SD</t>
  </si>
  <si>
    <t>Haakon County (part); South Dakota (part); Cheyenne River Reservation and Off-Reservation Trust Land, SD</t>
  </si>
  <si>
    <t>Meade County (part); South Dakota (part); Cheyenne River Reservation and Off-Reservation Trust Land, SD</t>
  </si>
  <si>
    <t>Stanley County (part); South Dakota (part); Cheyenne River Reservation and Off-Reservation Trust Land, SD</t>
  </si>
  <si>
    <t>Sully County (part); South Dakota (part); Cheyenne River Reservation and Off-Reservation Trust Land, SD</t>
  </si>
  <si>
    <t>Ziebach County (part); South Dakota (part); Cheyenne River Reservation and Off-Reservation Trust Land, SD</t>
  </si>
  <si>
    <t>Buffalo County (part); South Dakota (part); Crow Creek Reservation, SD</t>
  </si>
  <si>
    <t>Hughes County (part); South Dakota (part); Crow Creek Reservation, SD</t>
  </si>
  <si>
    <t>Hyde County (part); South Dakota (part); Crow Creek Reservation, SD</t>
  </si>
  <si>
    <t>Moody County (part); South Dakota (part); Flandreau Reservation, SD</t>
  </si>
  <si>
    <t>Codington County (part); South Dakota (part); Lake Traverse Reservation and Off-Reservation Trust Land, SD--ND</t>
  </si>
  <si>
    <t>Day County (part); South Dakota (part); Lake Traverse Reservation and Off-Reservation Trust Land, SD--ND</t>
  </si>
  <si>
    <t>Grant County (part); South Dakota (part); Lake Traverse Reservation and Off-Reservation Trust Land, SD--ND</t>
  </si>
  <si>
    <t>Marshall County (part); South Dakota (part); Lake Traverse Reservation and Off-Reservation Trust Land, SD--ND</t>
  </si>
  <si>
    <t>Roberts County (part); South Dakota (part); Lake Traverse Reservation and Off-Reservation Trust Land, SD--ND</t>
  </si>
  <si>
    <t>Lyman County (part); South Dakota (part); Lower Brule Reservation and Off-Reservation Trust Land, SD</t>
  </si>
  <si>
    <t>Stanley County (part); South Dakota (part); Lower Brule Reservation and Off-Reservation Trust Land, SD</t>
  </si>
  <si>
    <t>Meade County (part); South Dakota (part); Northern Cheyenne Indian Reservation and Off-Reservation Trust Land, MT--SD</t>
  </si>
  <si>
    <t>Bennett County; South Dakota (part); Pine Ridge Reservation, SD--NE</t>
  </si>
  <si>
    <t>Jackson County (part); South Dakota (part); Pine Ridge Reservation, SD--NE</t>
  </si>
  <si>
    <t>Gregory County (part); South Dakota (part); Rosebud Indian Reservation and Off-Reservation Trust Land, SD</t>
  </si>
  <si>
    <t>Lyman County (part); South Dakota (part); Rosebud Indian Reservation and Off-Reservation Trust Land, SD</t>
  </si>
  <si>
    <t>Mellette County (part); South Dakota (part); Rosebud Indian Reservation and Off-Reservation Trust Land, SD</t>
  </si>
  <si>
    <t>Todd County; South Dakota (part); Rosebud Indian Reservation and Off-Reservation Trust Land, SD</t>
  </si>
  <si>
    <t>Tripp County (part); South Dakota (part); Rosebud Indian Reservation and Off-Reservation Trust Land, SD</t>
  </si>
  <si>
    <t>Corson County; South Dakota (part); Standing Rock Reservation, SD--ND</t>
  </si>
  <si>
    <t>Dewey County (part); South Dakota (part); Standing Rock Reservation, SD--ND</t>
  </si>
  <si>
    <t>Ziebach County (part); South Dakota (part); Standing Rock Reservation, SD--ND</t>
  </si>
  <si>
    <t>Perkins County (part); South Dakota (part); Turtle Mountain Reservation and Off-Reservation Trust Land, MT--ND--SD</t>
  </si>
  <si>
    <t>Charles Mix County (part); South Dakota (part); Yankton Reservation, SD</t>
  </si>
  <si>
    <t>Total Cheyenne River Reservation</t>
  </si>
  <si>
    <t>Total Crow Creek Reservation</t>
  </si>
  <si>
    <t>Total Flandreau Reservation</t>
  </si>
  <si>
    <t>Total Lake Traverse Reservation</t>
  </si>
  <si>
    <t>Total Lower Brule Reservation</t>
  </si>
  <si>
    <t>Total Northern Cheyenne Reservation</t>
  </si>
  <si>
    <t>Total Pine Ridge Reservation</t>
  </si>
  <si>
    <t>Total Rosebud Reservation</t>
  </si>
  <si>
    <t>Total Standing Rock Reservation</t>
  </si>
  <si>
    <t>Total Turtle Mountain Reservation</t>
  </si>
  <si>
    <t>Total Yankton Reservation</t>
  </si>
  <si>
    <t>Total Population 16+</t>
  </si>
  <si>
    <t>South Dakota</t>
  </si>
  <si>
    <t>Oglala Lakota County, South Dakota</t>
  </si>
  <si>
    <t>Oglala Lakota County; South Dakota (part); Pine Ridge Reservation, SD--NE</t>
  </si>
  <si>
    <t>AREAS IN SOUTH DAKOTA THAT ARE ELIGIBLE FOR WAIVERS ON THE BASIS OF</t>
  </si>
  <si>
    <t>2014-2018 American Community Survey 5-Year Estimates</t>
  </si>
  <si>
    <t>05000US46003</t>
  </si>
  <si>
    <t>46003</t>
  </si>
  <si>
    <t>05000US46005</t>
  </si>
  <si>
    <t>46005</t>
  </si>
  <si>
    <t>05000US46007</t>
  </si>
  <si>
    <t>46007</t>
  </si>
  <si>
    <t>05000US46009</t>
  </si>
  <si>
    <t>46009</t>
  </si>
  <si>
    <t>05000US46011</t>
  </si>
  <si>
    <t>46011</t>
  </si>
  <si>
    <t>05000US46013</t>
  </si>
  <si>
    <t>46013</t>
  </si>
  <si>
    <t>05000US46015</t>
  </si>
  <si>
    <t>46015</t>
  </si>
  <si>
    <t>05000US46017</t>
  </si>
  <si>
    <t>46017</t>
  </si>
  <si>
    <t>05000US46019</t>
  </si>
  <si>
    <t>46019</t>
  </si>
  <si>
    <t>05000US46021</t>
  </si>
  <si>
    <t>46021</t>
  </si>
  <si>
    <t>05000US46023</t>
  </si>
  <si>
    <t>46023</t>
  </si>
  <si>
    <t>05000US46025</t>
  </si>
  <si>
    <t>46025</t>
  </si>
  <si>
    <t>05000US46027</t>
  </si>
  <si>
    <t>46027</t>
  </si>
  <si>
    <t>05000US46029</t>
  </si>
  <si>
    <t>46029</t>
  </si>
  <si>
    <t>05000US46031</t>
  </si>
  <si>
    <t>46031</t>
  </si>
  <si>
    <t>05000US46033</t>
  </si>
  <si>
    <t>46033</t>
  </si>
  <si>
    <t>05000US46035</t>
  </si>
  <si>
    <t>46035</t>
  </si>
  <si>
    <t>05000US46037</t>
  </si>
  <si>
    <t>46037</t>
  </si>
  <si>
    <t>05000US46039</t>
  </si>
  <si>
    <t>46039</t>
  </si>
  <si>
    <t>05000US46041</t>
  </si>
  <si>
    <t>46041</t>
  </si>
  <si>
    <t>05000US46043</t>
  </si>
  <si>
    <t>46043</t>
  </si>
  <si>
    <t>05000US46045</t>
  </si>
  <si>
    <t>46045</t>
  </si>
  <si>
    <t>05000US46047</t>
  </si>
  <si>
    <t>46047</t>
  </si>
  <si>
    <t>05000US46049</t>
  </si>
  <si>
    <t>46049</t>
  </si>
  <si>
    <t>05000US46051</t>
  </si>
  <si>
    <t>46051</t>
  </si>
  <si>
    <t>05000US46053</t>
  </si>
  <si>
    <t>46053</t>
  </si>
  <si>
    <t>05000US46055</t>
  </si>
  <si>
    <t>46055</t>
  </si>
  <si>
    <t>05000US46057</t>
  </si>
  <si>
    <t>46057</t>
  </si>
  <si>
    <t>05000US46059</t>
  </si>
  <si>
    <t>46059</t>
  </si>
  <si>
    <t>05000US46061</t>
  </si>
  <si>
    <t>46061</t>
  </si>
  <si>
    <t>05000US46063</t>
  </si>
  <si>
    <t>46063</t>
  </si>
  <si>
    <t>05000US46065</t>
  </si>
  <si>
    <t>46065</t>
  </si>
  <si>
    <t>05000US46067</t>
  </si>
  <si>
    <t>46067</t>
  </si>
  <si>
    <t>05000US46069</t>
  </si>
  <si>
    <t>46069</t>
  </si>
  <si>
    <t>05000US46071</t>
  </si>
  <si>
    <t>46071</t>
  </si>
  <si>
    <t>05000US46073</t>
  </si>
  <si>
    <t>46073</t>
  </si>
  <si>
    <t>05000US46075</t>
  </si>
  <si>
    <t>46075</t>
  </si>
  <si>
    <t>05000US46077</t>
  </si>
  <si>
    <t>46077</t>
  </si>
  <si>
    <t>05000US46079</t>
  </si>
  <si>
    <t>46079</t>
  </si>
  <si>
    <t>05000US46081</t>
  </si>
  <si>
    <t>46081</t>
  </si>
  <si>
    <t>05000US46083</t>
  </si>
  <si>
    <t>46083</t>
  </si>
  <si>
    <t>05000US46085</t>
  </si>
  <si>
    <t>46085</t>
  </si>
  <si>
    <t>05000US46087</t>
  </si>
  <si>
    <t>46087</t>
  </si>
  <si>
    <t>05000US46089</t>
  </si>
  <si>
    <t>46089</t>
  </si>
  <si>
    <t>05000US46091</t>
  </si>
  <si>
    <t>46091</t>
  </si>
  <si>
    <t>05000US46093</t>
  </si>
  <si>
    <t>46093</t>
  </si>
  <si>
    <t>05000US46095</t>
  </si>
  <si>
    <t>46095</t>
  </si>
  <si>
    <t>05000US46097</t>
  </si>
  <si>
    <t>46097</t>
  </si>
  <si>
    <t>05000US46099</t>
  </si>
  <si>
    <t>46099</t>
  </si>
  <si>
    <t>05000US46101</t>
  </si>
  <si>
    <t>46101</t>
  </si>
  <si>
    <t>05000US46102</t>
  </si>
  <si>
    <t>46102</t>
  </si>
  <si>
    <t>05000US46103</t>
  </si>
  <si>
    <t>46103</t>
  </si>
  <si>
    <t>05000US46105</t>
  </si>
  <si>
    <t>46105</t>
  </si>
  <si>
    <t>05000US46107</t>
  </si>
  <si>
    <t>46107</t>
  </si>
  <si>
    <t>05000US46109</t>
  </si>
  <si>
    <t>46109</t>
  </si>
  <si>
    <t>05000US46111</t>
  </si>
  <si>
    <t>46111</t>
  </si>
  <si>
    <t>05000US46115</t>
  </si>
  <si>
    <t>46115</t>
  </si>
  <si>
    <t>05000US46117</t>
  </si>
  <si>
    <t>46117</t>
  </si>
  <si>
    <t>05000US46119</t>
  </si>
  <si>
    <t>46119</t>
  </si>
  <si>
    <t>05000US46121</t>
  </si>
  <si>
    <t>46121</t>
  </si>
  <si>
    <t>05000US46123</t>
  </si>
  <si>
    <t>46123</t>
  </si>
  <si>
    <t>05000US46125</t>
  </si>
  <si>
    <t>46125</t>
  </si>
  <si>
    <t>05000US46127</t>
  </si>
  <si>
    <t>46127</t>
  </si>
  <si>
    <t>05000US46129</t>
  </si>
  <si>
    <t>46129</t>
  </si>
  <si>
    <t>05000US46135</t>
  </si>
  <si>
    <t>46135</t>
  </si>
  <si>
    <t>05000US46137</t>
  </si>
  <si>
    <t>46137</t>
  </si>
  <si>
    <t>27000US060546041</t>
  </si>
  <si>
    <t>060546041</t>
  </si>
  <si>
    <t>27000US060546055</t>
  </si>
  <si>
    <t>060546055</t>
  </si>
  <si>
    <t>27000US060546093</t>
  </si>
  <si>
    <t>060546093</t>
  </si>
  <si>
    <t>27000US060546117</t>
  </si>
  <si>
    <t>060546117</t>
  </si>
  <si>
    <t>27000US060546119</t>
  </si>
  <si>
    <t>060546119</t>
  </si>
  <si>
    <t>27000US060546137</t>
  </si>
  <si>
    <t>060546137</t>
  </si>
  <si>
    <t>27000US085546017</t>
  </si>
  <si>
    <t>085546017</t>
  </si>
  <si>
    <t>27000US085546065</t>
  </si>
  <si>
    <t>085546065</t>
  </si>
  <si>
    <t>27000US085546069</t>
  </si>
  <si>
    <t>085546069</t>
  </si>
  <si>
    <t>27000US110046101</t>
  </si>
  <si>
    <t>110046101</t>
  </si>
  <si>
    <t>27000US186046029</t>
  </si>
  <si>
    <t>186046029</t>
  </si>
  <si>
    <t>27000US186046037</t>
  </si>
  <si>
    <t>186046037</t>
  </si>
  <si>
    <t>27000US186046051</t>
  </si>
  <si>
    <t>186046051</t>
  </si>
  <si>
    <t>27000US186046091</t>
  </si>
  <si>
    <t>186046091</t>
  </si>
  <si>
    <t>27000US186046109</t>
  </si>
  <si>
    <t>186046109</t>
  </si>
  <si>
    <t>27000US203046085</t>
  </si>
  <si>
    <t>203046085</t>
  </si>
  <si>
    <t>27000US203046117</t>
  </si>
  <si>
    <t>203046117</t>
  </si>
  <si>
    <t>27000US249046093</t>
  </si>
  <si>
    <t>249046093</t>
  </si>
  <si>
    <t>27000US281046007</t>
  </si>
  <si>
    <t>281046007</t>
  </si>
  <si>
    <t>27000US281046071</t>
  </si>
  <si>
    <t>281046071</t>
  </si>
  <si>
    <t>27000US281046102</t>
  </si>
  <si>
    <t>281046102</t>
  </si>
  <si>
    <t>27000US323546053</t>
  </si>
  <si>
    <t>323546053</t>
  </si>
  <si>
    <t>27000US323546085</t>
  </si>
  <si>
    <t>323546085</t>
  </si>
  <si>
    <t>27000US323546095</t>
  </si>
  <si>
    <t>323546095</t>
  </si>
  <si>
    <t>27000US323546121</t>
  </si>
  <si>
    <t>323546121</t>
  </si>
  <si>
    <t>27000US323546123</t>
  </si>
  <si>
    <t>323546123</t>
  </si>
  <si>
    <t>27000US397046031</t>
  </si>
  <si>
    <t>397046031</t>
  </si>
  <si>
    <t>27000US397046041</t>
  </si>
  <si>
    <t>397046041</t>
  </si>
  <si>
    <t>27000US397046137</t>
  </si>
  <si>
    <t>397046137</t>
  </si>
  <si>
    <t>27000US434546105</t>
  </si>
  <si>
    <t>434546105</t>
  </si>
  <si>
    <t>27000US470046023</t>
  </si>
  <si>
    <t>470046023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</si>
  <si>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</si>
  <si>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</si>
  <si>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</si>
  <si>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</si>
  <si>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</si>
  <si>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</si>
  <si>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</si>
  <si>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</si>
  <si>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</si>
  <si>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</si>
  <si>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</si>
  <si>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</si>
  <si>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2018 to 2020</t>
  </si>
  <si>
    <t>http://www.bls.gov/webapps/legacy/cpsatab1.htm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</si>
  <si>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</si>
  <si>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</si>
  <si>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</si>
  <si>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</si>
  <si>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</si>
  <si>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</si>
  <si>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</si>
  <si>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</si>
  <si>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</si>
  <si>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</si>
  <si>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</si>
  <si>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</si>
  <si>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</si>
  <si>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</si>
  <si>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</si>
  <si>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</si>
  <si>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</si>
  <si>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</si>
  <si>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</si>
  <si>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</si>
  <si>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May 2018 - April 2020</t>
  </si>
  <si>
    <t>MAY 2018 - APRIL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</si>
</sst>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.00"/>
    <numFmt numFmtId="171" formatCode="#"/>
    <numFmt numFmtId="172" formatCode="0.000000"/>
    <numFmt numFmtId="173" formatCode="_(* #,##0.0_);_(* \(#,##0.0\);_(* &quot;-&quot;??_);_(@_)"/>
    <numFmt numFmtId="174" formatCode="0.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1"/>
      <name val="Courier"/>
    </font>
    <font>
      <sz val="11"/>
      <name val="Courie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u/>
      <sz val="11"/>
      <name val="Calibri"/>
      <family val="2"/>
      <scheme val="minor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6" fillId="0" borderId="0"/>
    <xf numFmtId="0" fontId="7" fillId="0" borderId="0"/>
    <xf numFmtId="0" fontId="21" fillId="0" borderId="0" applyNumberForma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8" fillId="0" borderId="0" xfId="4" applyFont="1"/>
    <xf numFmtId="0" fontId="8" fillId="0" borderId="0" xfId="4" applyFont="1" applyFill="1"/>
    <xf numFmtId="165" fontId="5" fillId="0" borderId="0" xfId="4" applyNumberFormat="1" applyFont="1"/>
    <xf numFmtId="0" fontId="0" fillId="0" borderId="0" xfId="0" applyFont="1"/>
    <xf numFmtId="0" fontId="0" fillId="0" borderId="0" xfId="0"/>
    <xf numFmtId="0" fontId="4" fillId="0" borderId="0" xfId="0" applyFont="1"/>
    <xf numFmtId="17" fontId="10" fillId="0" borderId="0" xfId="0" applyNumberFormat="1" applyFont="1"/>
    <xf numFmtId="0" fontId="0" fillId="0" borderId="0" xfId="0" applyAlignment="1">
      <alignment wrapText="1"/>
    </xf>
    <xf numFmtId="172" fontId="4" fillId="0" borderId="0" xfId="0" applyNumberFormat="1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172" fontId="14" fillId="3" borderId="1" xfId="8" applyNumberFormat="1" applyFont="1" applyFill="1" applyBorder="1"/>
    <xf numFmtId="3" fontId="14" fillId="3" borderId="1" xfId="8" applyNumberFormat="1" applyFont="1" applyFill="1" applyBorder="1"/>
    <xf numFmtId="165" fontId="14" fillId="3" borderId="1" xfId="8" applyNumberFormat="1" applyFont="1" applyFill="1" applyBorder="1"/>
    <xf numFmtId="167" fontId="14" fillId="0" borderId="0" xfId="9" applyNumberFormat="1" applyFont="1"/>
    <xf numFmtId="1" fontId="14" fillId="0" borderId="0" xfId="0" applyNumberFormat="1" applyFont="1"/>
    <xf numFmtId="167" fontId="14" fillId="0" borderId="0" xfId="0" applyNumberFormat="1" applyFont="1"/>
    <xf numFmtId="164" fontId="14" fillId="0" borderId="0" xfId="3" applyNumberFormat="1" applyFont="1"/>
    <xf numFmtId="167" fontId="13" fillId="0" borderId="0" xfId="9" applyNumberFormat="1" applyFont="1"/>
    <xf numFmtId="165" fontId="13" fillId="0" borderId="0" xfId="3" applyNumberFormat="1" applyFont="1" applyFill="1"/>
    <xf numFmtId="168" fontId="14" fillId="0" borderId="0" xfId="0" applyNumberFormat="1" applyFont="1"/>
    <xf numFmtId="0" fontId="2" fillId="0" borderId="0" xfId="0" applyFont="1" applyFill="1" applyBorder="1"/>
    <xf numFmtId="167" fontId="7" fillId="0" borderId="0" xfId="5" applyNumberFormat="1" applyFont="1"/>
    <xf numFmtId="0" fontId="7" fillId="0" borderId="0" xfId="4" applyFont="1"/>
    <xf numFmtId="2" fontId="7" fillId="0" borderId="0" xfId="4" applyNumberFormat="1" applyFont="1"/>
    <xf numFmtId="165" fontId="7" fillId="0" borderId="0" xfId="4" applyNumberFormat="1" applyFont="1"/>
    <xf numFmtId="0" fontId="7" fillId="0" borderId="0" xfId="2" applyFont="1"/>
    <xf numFmtId="0" fontId="17" fillId="2" borderId="1" xfId="4" applyFont="1" applyFill="1" applyBorder="1" applyAlignment="1">
      <alignment horizontal="center"/>
    </xf>
    <xf numFmtId="0" fontId="8" fillId="0" borderId="0" xfId="2" applyFont="1"/>
    <xf numFmtId="3" fontId="7" fillId="0" borderId="0" xfId="2" applyNumberFormat="1" applyFont="1"/>
    <xf numFmtId="168" fontId="7" fillId="0" borderId="0" xfId="4" applyNumberFormat="1" applyFont="1"/>
    <xf numFmtId="169" fontId="7" fillId="0" borderId="0" xfId="4" applyNumberFormat="1" applyFont="1"/>
    <xf numFmtId="3" fontId="7" fillId="0" borderId="0" xfId="7" applyNumberFormat="1" applyFont="1" applyFill="1"/>
    <xf numFmtId="0" fontId="7" fillId="0" borderId="0" xfId="2" applyFont="1" applyFill="1" applyAlignment="1" applyProtection="1">
      <alignment horizontal="left"/>
      <protection locked="0"/>
    </xf>
    <xf numFmtId="0" fontId="8" fillId="0" borderId="0" xfId="2" applyNumberFormat="1" applyFont="1" applyFill="1" applyAlignment="1" applyProtection="1">
      <alignment horizontal="left"/>
      <protection locked="0"/>
    </xf>
    <xf numFmtId="165" fontId="8" fillId="0" borderId="0" xfId="4" applyNumberFormat="1" applyFont="1"/>
    <xf numFmtId="167" fontId="8" fillId="0" borderId="0" xfId="5" applyNumberFormat="1" applyFont="1" applyAlignment="1">
      <alignment horizontal="center"/>
    </xf>
    <xf numFmtId="0" fontId="0" fillId="0" borderId="0" xfId="0"/>
    <xf numFmtId="3" fontId="4" fillId="0" borderId="0" xfId="2" applyNumberFormat="1" applyFont="1" applyAlignment="1" applyProtection="1">
      <alignment horizontal="right"/>
      <protection locked="0"/>
    </xf>
    <xf numFmtId="17" fontId="12" fillId="0" borderId="0" xfId="2" applyNumberFormat="1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left"/>
      <protection locked="0"/>
    </xf>
    <xf numFmtId="170" fontId="18" fillId="0" borderId="0" xfId="0" applyNumberFormat="1" applyFont="1" applyAlignment="1" applyProtection="1">
      <protection locked="0"/>
    </xf>
    <xf numFmtId="0" fontId="4" fillId="0" borderId="0" xfId="2" applyNumberFormat="1" applyFont="1" applyAlignment="1" applyProtection="1">
      <alignment horizontal="left"/>
      <protection locked="0"/>
    </xf>
    <xf numFmtId="0" fontId="12" fillId="0" borderId="0" xfId="0" applyNumberFormat="1" applyFont="1" applyAlignment="1" applyProtection="1">
      <alignment horizontal="left"/>
      <protection locked="0"/>
    </xf>
    <xf numFmtId="0" fontId="4" fillId="0" borderId="0" xfId="2" applyNumberFormat="1" applyFont="1" applyAlignment="1" applyProtection="1">
      <alignment horizontal="right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171" fontId="19" fillId="0" borderId="0" xfId="2" applyNumberFormat="1" applyFont="1" applyAlignment="1" applyProtection="1">
      <alignment horizontal="right"/>
      <protection locked="0"/>
    </xf>
    <xf numFmtId="0" fontId="19" fillId="0" borderId="0" xfId="0" applyNumberFormat="1" applyFont="1" applyFill="1" applyBorder="1" applyAlignment="1" applyProtection="1">
      <alignment horizontal="left"/>
      <protection locked="0"/>
    </xf>
    <xf numFmtId="170" fontId="19" fillId="0" borderId="0" xfId="0" applyNumberFormat="1" applyFont="1" applyFill="1" applyBorder="1" applyAlignment="1" applyProtection="1">
      <alignment horizontal="right"/>
      <protection locked="0"/>
    </xf>
    <xf numFmtId="0" fontId="18" fillId="0" borderId="0" xfId="0" applyNumberFormat="1" applyFont="1" applyAlignment="1" applyProtection="1">
      <alignment horizontal="left"/>
      <protection locked="0"/>
    </xf>
    <xf numFmtId="170" fontId="18" fillId="0" borderId="0" xfId="0" applyNumberFormat="1" applyFont="1" applyAlignment="1" applyProtection="1">
      <alignment horizontal="right"/>
      <protection locked="0"/>
    </xf>
    <xf numFmtId="0" fontId="19" fillId="0" borderId="0" xfId="2" applyNumberFormat="1" applyFont="1" applyAlignment="1" applyProtection="1">
      <alignment horizontal="left"/>
      <protection locked="0"/>
    </xf>
    <xf numFmtId="17" fontId="12" fillId="0" borderId="0" xfId="0" applyNumberFormat="1" applyFont="1" applyAlignment="1" applyProtection="1">
      <alignment horizontal="left"/>
      <protection locked="0"/>
    </xf>
    <xf numFmtId="17" fontId="12" fillId="0" borderId="0" xfId="0" applyNumberFormat="1" applyFont="1"/>
    <xf numFmtId="171" fontId="0" fillId="0" borderId="0" xfId="0" applyNumberFormat="1" applyFont="1" applyAlignment="1" applyProtection="1">
      <alignment horizontal="right"/>
      <protection locked="0"/>
    </xf>
    <xf numFmtId="171" fontId="18" fillId="0" borderId="0" xfId="0" applyNumberFormat="1" applyFont="1" applyAlignment="1" applyProtection="1">
      <protection locked="0"/>
    </xf>
    <xf numFmtId="0" fontId="0" fillId="0" borderId="0" xfId="0"/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67" fontId="1" fillId="0" borderId="0" xfId="9" applyNumberFormat="1" applyFont="1"/>
    <xf numFmtId="164" fontId="1" fillId="0" borderId="0" xfId="1" applyNumberFormat="1" applyFont="1"/>
    <xf numFmtId="0" fontId="11" fillId="0" borderId="0" xfId="0" applyFont="1"/>
    <xf numFmtId="166" fontId="20" fillId="0" borderId="0" xfId="0" applyNumberFormat="1" applyFont="1" applyAlignment="1">
      <alignment horizontal="right"/>
    </xf>
    <xf numFmtId="0" fontId="24" fillId="0" borderId="0" xfId="0" applyFont="1" applyAlignment="1">
      <alignment horizontal="center"/>
    </xf>
    <xf numFmtId="0" fontId="24" fillId="0" borderId="0" xfId="0" applyFont="1"/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horizontal="left"/>
    </xf>
    <xf numFmtId="0" fontId="26" fillId="0" borderId="0" xfId="12" applyFont="1"/>
    <xf numFmtId="0" fontId="25" fillId="0" borderId="0" xfId="0" applyFont="1" applyAlignment="1">
      <alignment horizontal="left"/>
    </xf>
    <xf numFmtId="167" fontId="23" fillId="0" borderId="0" xfId="5" applyNumberFormat="1" applyFont="1"/>
    <xf numFmtId="0" fontId="23" fillId="0" borderId="0" xfId="0" applyFont="1"/>
    <xf numFmtId="0" fontId="10" fillId="0" borderId="0" xfId="0" applyFont="1"/>
    <xf numFmtId="0" fontId="17" fillId="0" borderId="5" xfId="0" applyFont="1" applyBorder="1" applyAlignment="1">
      <alignment horizontal="left" wrapText="1"/>
    </xf>
    <xf numFmtId="167" fontId="17" fillId="0" borderId="5" xfId="5" applyNumberFormat="1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173" fontId="20" fillId="0" borderId="0" xfId="5" applyNumberFormat="1" applyFont="1" applyFill="1" applyAlignment="1">
      <alignment horizontal="right"/>
    </xf>
    <xf numFmtId="174" fontId="24" fillId="0" borderId="0" xfId="0" applyNumberFormat="1" applyFont="1"/>
    <xf numFmtId="17" fontId="24" fillId="0" borderId="0" xfId="0" applyNumberFormat="1" applyFont="1" applyAlignment="1">
      <alignment horizontal="center"/>
    </xf>
    <xf numFmtId="167" fontId="24" fillId="0" borderId="0" xfId="5" applyNumberFormat="1" applyFont="1"/>
    <xf numFmtId="165" fontId="24" fillId="0" borderId="0" xfId="0" applyNumberFormat="1" applyFont="1"/>
    <xf numFmtId="0" fontId="27" fillId="0" borderId="0" xfId="0" applyFont="1"/>
    <xf numFmtId="166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167" fontId="27" fillId="0" borderId="0" xfId="5" applyNumberFormat="1" applyFont="1"/>
    <xf numFmtId="167" fontId="17" fillId="2" borderId="2" xfId="5" applyNumberFormat="1" applyFont="1" applyFill="1" applyBorder="1" applyAlignment="1">
      <alignment horizontal="center"/>
    </xf>
    <xf numFmtId="167" fontId="17" fillId="2" borderId="3" xfId="5" applyNumberFormat="1" applyFont="1" applyFill="1" applyBorder="1" applyAlignment="1">
      <alignment horizontal="center"/>
    </xf>
    <xf numFmtId="0" fontId="17" fillId="2" borderId="2" xfId="4" applyFont="1" applyFill="1" applyBorder="1" applyAlignment="1">
      <alignment horizontal="center"/>
    </xf>
    <xf numFmtId="0" fontId="17" fillId="2" borderId="4" xfId="4" applyFont="1" applyFill="1" applyBorder="1" applyAlignment="1">
      <alignment horizontal="center"/>
    </xf>
    <xf numFmtId="0" fontId="17" fillId="2" borderId="3" xfId="4" applyFont="1" applyFill="1" applyBorder="1" applyAlignment="1">
      <alignment horizontal="center"/>
    </xf>
    <xf numFmtId="167" fontId="8" fillId="0" borderId="0" xfId="5" applyNumberFormat="1" applyFont="1" applyAlignment="1">
      <alignment horizontal="center"/>
    </xf>
    <xf numFmtId="0" fontId="8" fillId="0" borderId="0" xfId="4" applyFont="1" applyAlignment="1">
      <alignment horizontal="center"/>
    </xf>
    <xf numFmtId="0" fontId="25" fillId="0" borderId="0" xfId="0" applyFont="1" applyAlignment="1">
      <alignment horizontal="left" vertical="top" wrapText="1"/>
    </xf>
    <xf numFmtId="0" fontId="23" fillId="0" borderId="0" xfId="0" applyFont="1"/>
    <xf numFmtId="0" fontId="25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/>
    </xf>
    <xf numFmtId="0" fontId="14" fillId="3" borderId="2" xfId="8" applyFont="1" applyFill="1" applyBorder="1" applyAlignment="1">
      <alignment horizontal="center"/>
    </xf>
    <xf numFmtId="0" fontId="14" fillId="3" borderId="4" xfId="8" applyFont="1" applyFill="1" applyBorder="1" applyAlignment="1">
      <alignment horizontal="center"/>
    </xf>
    <xf numFmtId="0" fontId="14" fillId="3" borderId="3" xfId="8" applyFont="1" applyFill="1" applyBorder="1" applyAlignment="1">
      <alignment horizontal="center"/>
    </xf>
    <xf numFmtId="0" fontId="14" fillId="2" borderId="2" xfId="8" applyFont="1" applyFill="1" applyBorder="1" applyAlignment="1">
      <alignment horizontal="center"/>
    </xf>
    <xf numFmtId="0" fontId="14" fillId="2" borderId="4" xfId="8" applyFont="1" applyFill="1" applyBorder="1" applyAlignment="1">
      <alignment horizontal="center"/>
    </xf>
    <xf numFmtId="0" fontId="14" fillId="2" borderId="3" xfId="8" applyFont="1" applyFill="1" applyBorder="1" applyAlignment="1">
      <alignment horizontal="center"/>
    </xf>
    <xf numFmtId="0" fontId="14" fillId="2" borderId="2" xfId="8" applyFont="1" applyFill="1" applyBorder="1" applyAlignment="1">
      <alignment horizontal="center" wrapText="1"/>
    </xf>
    <xf numFmtId="0" fontId="14" fillId="2" borderId="4" xfId="8" applyFont="1" applyFill="1" applyBorder="1" applyAlignment="1">
      <alignment horizontal="center" wrapText="1"/>
    </xf>
    <xf numFmtId="0" fontId="14" fillId="2" borderId="3" xfId="8" applyFont="1" applyFill="1" applyBorder="1" applyAlignment="1">
      <alignment horizontal="center" wrapText="1"/>
    </xf>
  </cellXfs>
  <cellStyles count="13">
    <cellStyle name="Comma" xfId="9" builtinId="3"/>
    <cellStyle name="Comma 2" xfId="5" xr:uid="{00000000-0005-0000-0000-000001000000}"/>
    <cellStyle name="Hyperlink" xfId="12" builtinId="8"/>
    <cellStyle name="Normal" xfId="0" builtinId="0"/>
    <cellStyle name="Normal 2" xfId="2" xr:uid="{00000000-0005-0000-0000-000004000000}"/>
    <cellStyle name="Normal 3" xfId="10" xr:uid="{00000000-0005-0000-0000-000005000000}"/>
    <cellStyle name="Normal 3 2" xfId="11" xr:uid="{00000000-0005-0000-0000-000006000000}"/>
    <cellStyle name="Normal 5" xfId="6" xr:uid="{00000000-0005-0000-0000-000007000000}"/>
    <cellStyle name="Normal_Book4" xfId="4" xr:uid="{00000000-0005-0000-0000-000008000000}"/>
    <cellStyle name="Normal_MO 0205" xfId="7" xr:uid="{00000000-0005-0000-0000-000009000000}"/>
    <cellStyle name="Percent" xfId="1" builtinId="5"/>
    <cellStyle name="Percent 2" xfId="3" xr:uid="{00000000-0005-0000-0000-00000B000000}"/>
    <cellStyle name="Style 1 2" xfId="8" xr:uid="{00000000-0005-0000-0000-00000C000000}"/>
  </cellStyles>
  <dxfs count="4"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2:O37"/>
  <sheetViews>
    <sheetView zoomScale="70" zoomScaleNormal="70" workbookViewId="0">
      <selection activeCell="A15" sqref="A15"/>
    </sheetView>
  </sheetViews>
  <sheetFormatPr defaultColWidth="9.140625" defaultRowHeight="12.75" x14ac:dyDescent="0.2"/>
  <cols>
    <col min="1" max="1" width="33.85546875" style="29" customWidth="1"/>
    <col min="2" max="2" width="11.85546875" style="29" customWidth="1"/>
    <col min="3" max="3" width="9.5703125" style="29" customWidth="1"/>
    <col min="4" max="4" width="10.42578125" style="29" customWidth="1"/>
    <col min="5" max="5" width="11" style="29" customWidth="1"/>
    <col min="6" max="6" width="12.42578125" style="29" customWidth="1"/>
    <col min="7" max="7" width="10.5703125" style="29" customWidth="1"/>
    <col min="8" max="8" width="10.85546875" style="29" customWidth="1"/>
    <col min="9" max="10" width="11.5703125" style="29" customWidth="1"/>
    <col min="11" max="11" width="10.5703125" style="29" customWidth="1"/>
    <col min="12" max="12" width="10.85546875" style="29" customWidth="1"/>
    <col min="13" max="13" width="22.28515625" style="29" customWidth="1"/>
    <col min="14" max="18" width="9.140625" style="29"/>
    <col min="19" max="19" width="19.42578125" style="29" customWidth="1"/>
    <col min="20" max="16384" width="9.140625" style="29"/>
  </cols>
  <sheetData>
    <row r="2" spans="1:15" ht="15" x14ac:dyDescent="0.25">
      <c r="B2" s="32"/>
      <c r="D2" s="32"/>
      <c r="F2" s="33"/>
      <c r="G2" s="26"/>
      <c r="H2" s="34"/>
      <c r="I2" s="26"/>
      <c r="J2" s="27"/>
      <c r="K2" s="26"/>
      <c r="L2" s="28"/>
      <c r="O2" s="59"/>
    </row>
    <row r="3" spans="1:15" x14ac:dyDescent="0.2">
      <c r="A3" s="3" t="s">
        <v>283</v>
      </c>
      <c r="B3" s="25"/>
      <c r="C3" s="25"/>
      <c r="D3" s="25"/>
      <c r="E3" s="25"/>
      <c r="F3" s="26"/>
      <c r="G3" s="26"/>
      <c r="H3" s="26"/>
      <c r="I3" s="26"/>
      <c r="J3" s="27"/>
      <c r="K3" s="26"/>
      <c r="L3" s="28"/>
      <c r="M3" s="26"/>
      <c r="O3" s="13"/>
    </row>
    <row r="4" spans="1:15" ht="15" x14ac:dyDescent="0.25">
      <c r="A4" s="3" t="s">
        <v>514</v>
      </c>
      <c r="B4" s="25"/>
      <c r="C4" s="25"/>
      <c r="D4" s="25"/>
      <c r="E4" s="25"/>
      <c r="F4" s="26"/>
      <c r="G4" s="26"/>
      <c r="H4" s="26"/>
      <c r="I4" s="26"/>
      <c r="J4" s="27"/>
      <c r="K4" s="26"/>
      <c r="L4" s="28"/>
      <c r="M4" s="26"/>
      <c r="O4" s="59"/>
    </row>
    <row r="5" spans="1:15" ht="15" x14ac:dyDescent="0.25">
      <c r="A5" s="2" t="s">
        <v>13</v>
      </c>
      <c r="B5" s="25"/>
      <c r="C5" s="25"/>
      <c r="D5" s="25"/>
      <c r="E5" s="25"/>
      <c r="F5" s="26"/>
      <c r="G5" s="26"/>
      <c r="H5" s="26"/>
      <c r="I5" s="26"/>
      <c r="J5" s="27"/>
      <c r="K5" s="26"/>
      <c r="L5" s="28"/>
      <c r="M5" s="26"/>
      <c r="O5" s="59"/>
    </row>
    <row r="6" spans="1:15" x14ac:dyDescent="0.2">
      <c r="A6" s="2"/>
      <c r="B6" s="25"/>
      <c r="C6" s="25"/>
      <c r="D6" s="25"/>
      <c r="E6" s="25"/>
      <c r="F6" s="26"/>
      <c r="G6" s="26"/>
      <c r="H6" s="26"/>
      <c r="I6" s="26"/>
      <c r="J6" s="27"/>
      <c r="K6" s="26"/>
      <c r="L6" s="28"/>
      <c r="M6" s="26"/>
      <c r="O6" s="13"/>
    </row>
    <row r="7" spans="1:15" ht="15" x14ac:dyDescent="0.25">
      <c r="A7" s="30" t="s">
        <v>14</v>
      </c>
      <c r="B7" s="25" t="s">
        <v>15</v>
      </c>
      <c r="C7" s="25"/>
      <c r="D7" s="25"/>
      <c r="E7" s="25"/>
      <c r="F7" s="26"/>
      <c r="G7" s="26"/>
      <c r="H7" s="26"/>
      <c r="I7" s="26"/>
      <c r="J7" s="27"/>
      <c r="K7" s="26"/>
      <c r="L7" s="28"/>
      <c r="M7" s="26"/>
      <c r="O7" s="59"/>
    </row>
    <row r="8" spans="1:15" x14ac:dyDescent="0.2">
      <c r="A8" s="30" t="s">
        <v>16</v>
      </c>
      <c r="B8" s="25" t="s">
        <v>17</v>
      </c>
      <c r="C8" s="25"/>
      <c r="D8" s="25"/>
      <c r="E8" s="25"/>
      <c r="F8" s="26"/>
      <c r="G8" s="26"/>
      <c r="H8" s="26"/>
      <c r="I8" s="26"/>
      <c r="J8" s="27"/>
      <c r="K8" s="26"/>
      <c r="L8" s="28"/>
      <c r="M8" s="26"/>
      <c r="O8" s="13"/>
    </row>
    <row r="9" spans="1:15" ht="15" x14ac:dyDescent="0.25">
      <c r="A9" s="30" t="s">
        <v>18</v>
      </c>
      <c r="B9" s="25" t="s">
        <v>19</v>
      </c>
      <c r="C9" s="25"/>
      <c r="D9" s="25"/>
      <c r="E9" s="25"/>
      <c r="F9" s="26"/>
      <c r="G9" s="26"/>
      <c r="H9" s="26"/>
      <c r="I9" s="26"/>
      <c r="J9" s="27"/>
      <c r="K9" s="26"/>
      <c r="L9" s="28"/>
      <c r="M9" s="26"/>
      <c r="O9" s="59"/>
    </row>
    <row r="10" spans="1:15" ht="15" x14ac:dyDescent="0.25">
      <c r="A10" s="30" t="s">
        <v>20</v>
      </c>
      <c r="B10" s="25" t="s">
        <v>21</v>
      </c>
      <c r="C10" s="25"/>
      <c r="D10" s="25"/>
      <c r="E10" s="25"/>
      <c r="F10" s="26"/>
      <c r="G10" s="26"/>
      <c r="H10" s="26"/>
      <c r="I10" s="26"/>
      <c r="J10" s="27"/>
      <c r="K10" s="26"/>
      <c r="L10" s="28"/>
      <c r="M10" s="26"/>
      <c r="O10" s="59"/>
    </row>
    <row r="11" spans="1:15" x14ac:dyDescent="0.2">
      <c r="A11" s="2"/>
      <c r="B11" s="25"/>
      <c r="C11" s="25"/>
      <c r="D11" s="25"/>
      <c r="E11" s="25"/>
      <c r="F11" s="26"/>
      <c r="G11" s="26"/>
      <c r="H11" s="26"/>
      <c r="I11" s="26"/>
      <c r="J11" s="27"/>
      <c r="K11" s="26"/>
      <c r="L11" s="28"/>
      <c r="M11" s="26"/>
      <c r="O11" s="13"/>
    </row>
    <row r="12" spans="1:15" ht="15" x14ac:dyDescent="0.25">
      <c r="A12" s="2"/>
      <c r="B12" s="89" t="s">
        <v>22</v>
      </c>
      <c r="C12" s="90"/>
      <c r="D12" s="89" t="s">
        <v>23</v>
      </c>
      <c r="E12" s="90"/>
      <c r="F12" s="91" t="s">
        <v>24</v>
      </c>
      <c r="G12" s="92"/>
      <c r="H12" s="92"/>
      <c r="I12" s="93"/>
      <c r="J12" s="91" t="s">
        <v>25</v>
      </c>
      <c r="K12" s="93"/>
      <c r="L12" s="91" t="s">
        <v>26</v>
      </c>
      <c r="M12" s="93"/>
      <c r="O12" s="59"/>
    </row>
    <row r="13" spans="1:15" x14ac:dyDescent="0.2">
      <c r="A13" s="2"/>
      <c r="B13" s="94" t="str">
        <f>$A$4</f>
        <v>MAY 2018 - APRIL 2020</v>
      </c>
      <c r="C13" s="94"/>
      <c r="D13" s="94" t="str">
        <f>$A$4</f>
        <v>MAY 2018 - APRIL 2020</v>
      </c>
      <c r="E13" s="94"/>
      <c r="F13" s="94" t="str">
        <f>$A$4</f>
        <v>MAY 2018 - APRIL 2020</v>
      </c>
      <c r="G13" s="94"/>
      <c r="H13" s="94" t="str">
        <f>$A$4</f>
        <v>MAY 2018 - APRIL 2020</v>
      </c>
      <c r="I13" s="94"/>
      <c r="J13" s="94" t="str">
        <f>$A$4</f>
        <v>MAY 2018 - APRIL 2020</v>
      </c>
      <c r="K13" s="94"/>
      <c r="L13" s="94" t="str">
        <f>$A$4</f>
        <v>MAY 2018 - APRIL 2020</v>
      </c>
      <c r="M13" s="94"/>
      <c r="O13" s="13"/>
    </row>
    <row r="14" spans="1:15" ht="15" x14ac:dyDescent="0.25">
      <c r="A14" s="2"/>
      <c r="B14" s="39"/>
      <c r="C14" s="39"/>
      <c r="D14" s="39"/>
      <c r="E14" s="39"/>
      <c r="F14" s="94" t="s">
        <v>12</v>
      </c>
      <c r="G14" s="94"/>
      <c r="H14" s="94" t="s">
        <v>12</v>
      </c>
      <c r="I14" s="94"/>
      <c r="J14" s="94" t="s">
        <v>12</v>
      </c>
      <c r="K14" s="94"/>
      <c r="L14" s="94" t="s">
        <v>12</v>
      </c>
      <c r="M14" s="94"/>
      <c r="O14" s="59"/>
    </row>
    <row r="15" spans="1:15" x14ac:dyDescent="0.2">
      <c r="A15" s="2"/>
      <c r="B15" s="94" t="s">
        <v>27</v>
      </c>
      <c r="C15" s="94"/>
      <c r="D15" s="94" t="s">
        <v>28</v>
      </c>
      <c r="E15" s="94"/>
      <c r="F15" s="95" t="s">
        <v>29</v>
      </c>
      <c r="G15" s="95"/>
      <c r="H15" s="95" t="s">
        <v>29</v>
      </c>
      <c r="I15" s="95"/>
      <c r="J15" s="95" t="s">
        <v>29</v>
      </c>
      <c r="K15" s="95"/>
      <c r="L15" s="95" t="s">
        <v>29</v>
      </c>
      <c r="M15" s="95"/>
      <c r="O15" s="13"/>
    </row>
    <row r="16" spans="1:15" ht="15" x14ac:dyDescent="0.25">
      <c r="A16" s="2"/>
      <c r="B16" s="94" t="s">
        <v>0</v>
      </c>
      <c r="C16" s="94"/>
      <c r="D16" s="94" t="s">
        <v>30</v>
      </c>
      <c r="E16" s="94"/>
      <c r="F16" s="95" t="s">
        <v>31</v>
      </c>
      <c r="G16" s="95"/>
      <c r="H16" s="95" t="s">
        <v>32</v>
      </c>
      <c r="I16" s="95"/>
      <c r="J16" s="95" t="s">
        <v>33</v>
      </c>
      <c r="K16" s="95"/>
      <c r="L16" s="95" t="s">
        <v>34</v>
      </c>
      <c r="M16" s="95"/>
      <c r="O16" s="59"/>
    </row>
    <row r="17" spans="1:15" ht="15" x14ac:dyDescent="0.25">
      <c r="B17" s="32"/>
      <c r="D17" s="32"/>
      <c r="F17" s="33"/>
      <c r="G17" s="26"/>
      <c r="H17" s="34"/>
      <c r="I17" s="26"/>
      <c r="J17" s="27"/>
      <c r="K17" s="26"/>
      <c r="L17" s="28"/>
      <c r="O17" s="59"/>
    </row>
    <row r="18" spans="1:15" ht="15" x14ac:dyDescent="0.25">
      <c r="A18" s="31"/>
      <c r="B18" s="32"/>
      <c r="D18" s="32"/>
      <c r="F18" s="33"/>
      <c r="G18" s="26"/>
      <c r="H18" s="34"/>
      <c r="I18" s="26"/>
      <c r="J18" s="27"/>
      <c r="K18" s="26"/>
      <c r="L18" s="28"/>
      <c r="O18" s="59"/>
    </row>
    <row r="19" spans="1:15" ht="15" customHeight="1" x14ac:dyDescent="0.25">
      <c r="A19" s="31" t="s">
        <v>87</v>
      </c>
      <c r="O19" s="59"/>
    </row>
    <row r="20" spans="1:15" ht="15" customHeight="1" x14ac:dyDescent="0.25">
      <c r="A20" s="29" t="s">
        <v>268</v>
      </c>
      <c r="B20" s="32">
        <f>'Reservation final'!K46</f>
        <v>75036.814759000001</v>
      </c>
      <c r="D20" s="32">
        <f>'Reservation final'!J46</f>
        <v>5729</v>
      </c>
      <c r="F20" s="33">
        <f t="shared" ref="F20:F27" si="0">D20/B20</f>
        <v>7.6349189639780879E-2</v>
      </c>
      <c r="G20" s="26"/>
      <c r="H20" s="34">
        <f t="shared" ref="H20:H27" si="1">TRUNC(F20,4)</f>
        <v>7.6300000000000007E-2</v>
      </c>
      <c r="I20" s="26"/>
      <c r="J20" s="27">
        <f t="shared" ref="J20:J27" si="2">H20*100</f>
        <v>7.6300000000000008</v>
      </c>
      <c r="K20" s="26"/>
      <c r="L20" s="28">
        <f t="shared" ref="L20:L27" si="3">ROUND(J20,1)</f>
        <v>7.6</v>
      </c>
      <c r="N20" s="24"/>
      <c r="O20" s="59"/>
    </row>
    <row r="21" spans="1:15" ht="15" customHeight="1" x14ac:dyDescent="0.25">
      <c r="A21" s="29" t="s">
        <v>269</v>
      </c>
      <c r="B21" s="32">
        <f>'Reservation final'!K51</f>
        <v>17509.855920000002</v>
      </c>
      <c r="D21" s="32">
        <f>'Reservation final'!J51</f>
        <v>1125.66085</v>
      </c>
      <c r="F21" s="33">
        <f t="shared" si="0"/>
        <v>6.428727084580145E-2</v>
      </c>
      <c r="G21" s="26"/>
      <c r="H21" s="34">
        <f t="shared" si="1"/>
        <v>6.4199999999999993E-2</v>
      </c>
      <c r="I21" s="26"/>
      <c r="J21" s="27">
        <f t="shared" si="2"/>
        <v>6.419999999999999</v>
      </c>
      <c r="K21" s="26"/>
      <c r="L21" s="28">
        <f t="shared" si="3"/>
        <v>6.4</v>
      </c>
      <c r="N21" s="1"/>
      <c r="O21" s="59"/>
    </row>
    <row r="22" spans="1:15" ht="15" customHeight="1" x14ac:dyDescent="0.25">
      <c r="A22" s="29" t="s">
        <v>270</v>
      </c>
      <c r="B22" s="32">
        <f>'Reservation final'!K54</f>
        <v>5211.4114019999997</v>
      </c>
      <c r="D22" s="32">
        <f>'Reservation final'!J54</f>
        <v>353.17965200000003</v>
      </c>
      <c r="F22" s="33">
        <f t="shared" si="0"/>
        <v>6.7770441586027769E-2</v>
      </c>
      <c r="G22" s="26"/>
      <c r="H22" s="34">
        <f t="shared" si="1"/>
        <v>6.7699999999999996E-2</v>
      </c>
      <c r="I22" s="26"/>
      <c r="J22" s="27">
        <f t="shared" si="2"/>
        <v>6.77</v>
      </c>
      <c r="K22" s="26"/>
      <c r="L22" s="28">
        <f t="shared" si="3"/>
        <v>6.8</v>
      </c>
      <c r="N22" s="1"/>
    </row>
    <row r="23" spans="1:15" ht="15" customHeight="1" x14ac:dyDescent="0.25">
      <c r="A23" s="29" t="s">
        <v>271</v>
      </c>
      <c r="B23" s="32">
        <f>'Reservation final'!K61</f>
        <v>121902.260309</v>
      </c>
      <c r="D23" s="32">
        <f>'Reservation final'!J61</f>
        <v>9228.173569999999</v>
      </c>
      <c r="F23" s="33">
        <f t="shared" ref="F23" si="4">D23/B23</f>
        <v>7.5701414777775755E-2</v>
      </c>
      <c r="G23" s="26"/>
      <c r="H23" s="34">
        <f t="shared" ref="H23" si="5">TRUNC(F23,4)</f>
        <v>7.5700000000000003E-2</v>
      </c>
      <c r="I23" s="26"/>
      <c r="J23" s="27">
        <f t="shared" ref="J23" si="6">H23*100</f>
        <v>7.57</v>
      </c>
      <c r="K23" s="26"/>
      <c r="L23" s="28">
        <f t="shared" ref="L23" si="7">ROUND(J23,1)</f>
        <v>7.6</v>
      </c>
      <c r="N23" s="1"/>
    </row>
    <row r="24" spans="1:15" ht="15" customHeight="1" x14ac:dyDescent="0.25">
      <c r="A24" s="29" t="s">
        <v>272</v>
      </c>
      <c r="B24" s="32">
        <f>'Reservation final'!K65</f>
        <v>12529.111022000001</v>
      </c>
      <c r="D24" s="32">
        <f>'Reservation final'!J65</f>
        <v>1532.5381499999999</v>
      </c>
      <c r="F24" s="33">
        <f t="shared" si="0"/>
        <v>0.12231818740443752</v>
      </c>
      <c r="G24" s="26"/>
      <c r="H24" s="34">
        <f t="shared" si="1"/>
        <v>0.12230000000000001</v>
      </c>
      <c r="I24" s="26"/>
      <c r="J24" s="27">
        <f t="shared" si="2"/>
        <v>12.23</v>
      </c>
      <c r="K24" s="26"/>
      <c r="L24" s="28">
        <f t="shared" si="3"/>
        <v>12.2</v>
      </c>
      <c r="N24" s="1"/>
    </row>
    <row r="25" spans="1:15" ht="15" customHeight="1" x14ac:dyDescent="0.25">
      <c r="A25" s="29" t="s">
        <v>274</v>
      </c>
      <c r="B25" s="32">
        <f>'Reservation final'!K73</f>
        <v>126530.582429</v>
      </c>
      <c r="D25" s="32">
        <f>'Reservation final'!J73</f>
        <v>11000.999115999999</v>
      </c>
      <c r="F25" s="33">
        <f t="shared" si="0"/>
        <v>8.6943400597819742E-2</v>
      </c>
      <c r="G25" s="26"/>
      <c r="H25" s="34">
        <f t="shared" si="1"/>
        <v>8.6900000000000005E-2</v>
      </c>
      <c r="I25" s="26"/>
      <c r="J25" s="27">
        <f t="shared" si="2"/>
        <v>8.6900000000000013</v>
      </c>
      <c r="K25" s="26"/>
      <c r="L25" s="28">
        <f t="shared" si="3"/>
        <v>8.6999999999999993</v>
      </c>
      <c r="N25" s="1"/>
    </row>
    <row r="26" spans="1:15" ht="15" customHeight="1" x14ac:dyDescent="0.25">
      <c r="A26" s="29" t="s">
        <v>275</v>
      </c>
      <c r="B26" s="32">
        <f>'Reservation final'!K80</f>
        <v>84367.804363999996</v>
      </c>
      <c r="D26" s="32">
        <f>'Reservation final'!J80</f>
        <v>6556.4488500000007</v>
      </c>
      <c r="F26" s="33">
        <f t="shared" si="0"/>
        <v>7.7712687907730574E-2</v>
      </c>
      <c r="G26" s="26"/>
      <c r="H26" s="34">
        <f t="shared" si="1"/>
        <v>7.7700000000000005E-2</v>
      </c>
      <c r="I26" s="26"/>
      <c r="J26" s="27">
        <f t="shared" si="2"/>
        <v>7.7700000000000005</v>
      </c>
      <c r="K26" s="26"/>
      <c r="L26" s="28">
        <f t="shared" si="3"/>
        <v>7.8</v>
      </c>
      <c r="N26" s="1"/>
    </row>
    <row r="27" spans="1:15" ht="15" customHeight="1" x14ac:dyDescent="0.25">
      <c r="A27" s="29" t="s">
        <v>276</v>
      </c>
      <c r="B27" s="32">
        <f>'Reservation final'!K85</f>
        <v>33531.136361999997</v>
      </c>
      <c r="D27" s="32">
        <f>'Reservation final'!J85</f>
        <v>1730</v>
      </c>
      <c r="F27" s="33">
        <f t="shared" si="0"/>
        <v>5.1593837480574202E-2</v>
      </c>
      <c r="G27" s="26"/>
      <c r="H27" s="34">
        <f t="shared" si="1"/>
        <v>5.1499999999999997E-2</v>
      </c>
      <c r="I27" s="26"/>
      <c r="J27" s="27">
        <f t="shared" si="2"/>
        <v>5.1499999999999995</v>
      </c>
      <c r="K27" s="26"/>
      <c r="L27" s="28">
        <f t="shared" si="3"/>
        <v>5.2</v>
      </c>
      <c r="N27" s="1"/>
    </row>
    <row r="28" spans="1:15" ht="15" customHeight="1" x14ac:dyDescent="0.25">
      <c r="A28" s="29" t="s">
        <v>278</v>
      </c>
      <c r="B28" s="32">
        <f>'Reservation final'!K91</f>
        <v>59537.115477000007</v>
      </c>
      <c r="D28" s="32">
        <f>'Reservation final'!J91</f>
        <v>3109.2766109999998</v>
      </c>
      <c r="F28" s="33">
        <f t="shared" ref="F28" si="8">D28/B28</f>
        <v>5.2224172872485826E-2</v>
      </c>
      <c r="G28" s="26"/>
      <c r="H28" s="34">
        <f t="shared" ref="H28" si="9">TRUNC(F28,4)</f>
        <v>5.2200000000000003E-2</v>
      </c>
      <c r="I28" s="26"/>
      <c r="J28" s="27">
        <f t="shared" ref="J28" si="10">H28*100</f>
        <v>5.2200000000000006</v>
      </c>
      <c r="K28" s="26"/>
      <c r="L28" s="28">
        <f t="shared" ref="L28" si="11">ROUND(J28,1)</f>
        <v>5.2</v>
      </c>
      <c r="N28" s="1"/>
    </row>
    <row r="30" spans="1:15" ht="15" x14ac:dyDescent="0.25">
      <c r="N30" s="1"/>
    </row>
    <row r="32" spans="1:15" x14ac:dyDescent="0.2">
      <c r="A32" s="37" t="s">
        <v>35</v>
      </c>
      <c r="B32" s="35">
        <f>'Natl unemp'!J17</f>
        <v>3909104</v>
      </c>
      <c r="C32" s="35"/>
      <c r="D32" s="35">
        <f>'Natl unemp'!K17</f>
        <v>163487</v>
      </c>
      <c r="F32" s="33">
        <f>D32/B32</f>
        <v>4.1822115758496065E-2</v>
      </c>
      <c r="G32" s="26"/>
      <c r="H32" s="34">
        <f>TRUNC(F32,4)</f>
        <v>4.1799999999999997E-2</v>
      </c>
      <c r="I32" s="26"/>
      <c r="J32" s="27">
        <f>H32*100</f>
        <v>4.18</v>
      </c>
      <c r="L32" s="28">
        <f>ROUND(J32,1)</f>
        <v>4.2</v>
      </c>
    </row>
    <row r="33" spans="1:12" x14ac:dyDescent="0.2">
      <c r="A33" s="37" t="s">
        <v>36</v>
      </c>
      <c r="F33" s="33"/>
      <c r="H33" s="34">
        <f>TRUNC(H32*1.2,4)</f>
        <v>5.0099999999999999E-2</v>
      </c>
      <c r="J33" s="27">
        <f>H33*100</f>
        <v>5.01</v>
      </c>
      <c r="L33" s="38">
        <f>ROUND(J33,1)</f>
        <v>5</v>
      </c>
    </row>
    <row r="34" spans="1:12" x14ac:dyDescent="0.2">
      <c r="A34" s="26"/>
    </row>
    <row r="35" spans="1:12" x14ac:dyDescent="0.2">
      <c r="A35" s="36"/>
      <c r="B35" s="35"/>
      <c r="C35" s="25"/>
      <c r="D35" s="35"/>
      <c r="E35" s="25"/>
      <c r="F35" s="33"/>
      <c r="G35" s="26"/>
      <c r="H35" s="34"/>
      <c r="I35" s="26"/>
      <c r="J35" s="27"/>
      <c r="K35" s="26"/>
      <c r="L35" s="28"/>
    </row>
    <row r="36" spans="1:12" x14ac:dyDescent="0.2">
      <c r="A36" s="26" t="s">
        <v>37</v>
      </c>
      <c r="B36" s="35"/>
      <c r="C36" s="25"/>
      <c r="D36" s="35"/>
      <c r="E36" s="25"/>
      <c r="F36" s="33"/>
      <c r="G36" s="26"/>
      <c r="H36" s="34"/>
      <c r="I36" s="26"/>
      <c r="J36" s="27"/>
      <c r="K36" s="26"/>
      <c r="L36" s="28"/>
    </row>
    <row r="37" spans="1:12" x14ac:dyDescent="0.2">
      <c r="A37" s="26" t="s">
        <v>38</v>
      </c>
      <c r="B37" s="35"/>
      <c r="C37" s="25"/>
      <c r="D37" s="35"/>
      <c r="E37" s="25"/>
      <c r="F37" s="33"/>
      <c r="G37" s="26"/>
      <c r="H37" s="34"/>
      <c r="I37" s="26"/>
      <c r="J37" s="27"/>
      <c r="K37" s="26"/>
      <c r="L37" s="28"/>
    </row>
  </sheetData>
  <mergeCells count="27"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  <mergeCell ref="L13:M13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B12:C12"/>
    <mergeCell ref="D12:E12"/>
    <mergeCell ref="F12:I12"/>
    <mergeCell ref="J12:K12"/>
    <mergeCell ref="L12:M12"/>
  </mergeCells>
  <conditionalFormatting sqref="L20:L26">
    <cfRule type="expression" dxfId="3" priority="12">
      <formula>L20&gt;=$L$33</formula>
    </cfRule>
  </conditionalFormatting>
  <conditionalFormatting sqref="L28">
    <cfRule type="expression" dxfId="2" priority="3">
      <formula>L28&gt;=$L$33</formula>
    </cfRule>
  </conditionalFormatting>
  <conditionalFormatting sqref="L27">
    <cfRule type="expression" dxfId="1" priority="1">
      <formula>L27&gt;=$L$33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M41"/>
  <sheetViews>
    <sheetView zoomScale="70" zoomScaleNormal="70" workbookViewId="0">
      <selection activeCell="I22" sqref="I22"/>
    </sheetView>
  </sheetViews>
  <sheetFormatPr defaultColWidth="8.85546875" defaultRowHeight="15" x14ac:dyDescent="0.25"/>
  <cols>
    <col min="1" max="1" width="9.5703125" style="85" customWidth="1"/>
    <col min="2" max="2" width="10.42578125" style="85" customWidth="1"/>
    <col min="3" max="3" width="15.5703125" style="88" customWidth="1"/>
    <col min="4" max="4" width="16.85546875" style="88" customWidth="1"/>
    <col min="5" max="5" width="15.85546875" style="85" customWidth="1"/>
    <col min="6" max="6" width="8.5703125" style="85" customWidth="1"/>
    <col min="7" max="7" width="7.85546875" style="87" customWidth="1"/>
    <col min="8" max="8" width="17.42578125" style="87" customWidth="1"/>
    <col min="9" max="9" width="15.140625" style="87" customWidth="1"/>
    <col min="10" max="10" width="13.85546875" style="74" customWidth="1"/>
    <col min="11" max="11" width="12.5703125" style="74" customWidth="1"/>
    <col min="12" max="12" width="18.42578125" style="74" customWidth="1"/>
    <col min="13" max="13" width="22.5703125" style="74" customWidth="1"/>
    <col min="14" max="14" width="8.85546875" style="60"/>
    <col min="15" max="15" width="11.140625" style="60" customWidth="1"/>
    <col min="16" max="16" width="12.5703125" style="60" customWidth="1"/>
    <col min="17" max="17" width="9.85546875" style="60" customWidth="1"/>
    <col min="18" max="16384" width="8.85546875" style="60"/>
  </cols>
  <sheetData>
    <row r="1" spans="1:13" s="7" customFormat="1" x14ac:dyDescent="0.25">
      <c r="A1" s="99" t="s">
        <v>6</v>
      </c>
      <c r="B1" s="97"/>
      <c r="C1" s="97"/>
      <c r="D1" s="97"/>
      <c r="E1" s="97"/>
      <c r="F1" s="97"/>
      <c r="G1" s="67"/>
      <c r="H1" s="67"/>
      <c r="I1" s="67"/>
      <c r="J1" s="68"/>
      <c r="K1" s="68"/>
      <c r="L1" s="68"/>
      <c r="M1" s="68"/>
    </row>
    <row r="2" spans="1:13" s="7" customFormat="1" x14ac:dyDescent="0.25">
      <c r="A2" s="99" t="s">
        <v>7</v>
      </c>
      <c r="B2" s="97"/>
      <c r="C2" s="97"/>
      <c r="D2" s="97"/>
      <c r="E2" s="97"/>
      <c r="F2" s="97"/>
      <c r="G2" s="67"/>
      <c r="H2" s="67"/>
      <c r="I2" s="67"/>
      <c r="J2" s="68"/>
      <c r="K2" s="68"/>
      <c r="L2" s="68"/>
      <c r="M2" s="68"/>
    </row>
    <row r="3" spans="1:13" s="7" customFormat="1" ht="15" customHeight="1" x14ac:dyDescent="0.25">
      <c r="A3" s="97"/>
      <c r="B3" s="97"/>
      <c r="C3" s="97"/>
      <c r="D3" s="97"/>
      <c r="E3" s="97"/>
      <c r="F3" s="97"/>
      <c r="G3" s="67"/>
      <c r="H3" s="67"/>
      <c r="I3" s="67"/>
      <c r="J3" s="68"/>
      <c r="K3" s="68"/>
      <c r="L3" s="68"/>
      <c r="M3" s="68"/>
    </row>
    <row r="4" spans="1:13" s="7" customFormat="1" ht="15" customHeight="1" x14ac:dyDescent="0.25">
      <c r="A4" s="69" t="s">
        <v>479</v>
      </c>
      <c r="B4" s="96" t="s">
        <v>480</v>
      </c>
      <c r="C4" s="97"/>
      <c r="D4" s="97"/>
      <c r="E4" s="97"/>
      <c r="F4" s="97"/>
      <c r="G4" s="67"/>
      <c r="H4" s="67"/>
      <c r="I4" s="67"/>
      <c r="J4" s="68"/>
      <c r="K4" s="68"/>
      <c r="L4" s="68"/>
      <c r="M4" s="68"/>
    </row>
    <row r="5" spans="1:13" s="7" customFormat="1" ht="15" customHeight="1" x14ac:dyDescent="0.25">
      <c r="A5" s="100" t="s">
        <v>481</v>
      </c>
      <c r="B5" s="97"/>
      <c r="C5" s="97"/>
      <c r="D5" s="97"/>
      <c r="E5" s="97"/>
      <c r="F5" s="97"/>
      <c r="G5" s="67"/>
      <c r="H5" s="67"/>
      <c r="I5" s="67"/>
      <c r="J5" s="68"/>
      <c r="K5" s="68"/>
      <c r="L5" s="68"/>
      <c r="M5" s="68"/>
    </row>
    <row r="6" spans="1:13" s="7" customFormat="1" ht="15" customHeight="1" x14ac:dyDescent="0.25">
      <c r="A6" s="69" t="s">
        <v>482</v>
      </c>
      <c r="B6" s="96" t="s">
        <v>483</v>
      </c>
      <c r="C6" s="97"/>
      <c r="D6" s="97"/>
      <c r="E6" s="97"/>
      <c r="F6" s="97"/>
      <c r="G6" s="67"/>
      <c r="H6" s="67"/>
      <c r="I6" s="67"/>
      <c r="J6" s="68"/>
      <c r="K6" s="68"/>
      <c r="L6" s="68"/>
      <c r="M6" s="68"/>
    </row>
    <row r="7" spans="1:13" s="7" customFormat="1" ht="15" customHeight="1" x14ac:dyDescent="0.25">
      <c r="A7" s="69" t="s">
        <v>484</v>
      </c>
      <c r="B7" s="96" t="s">
        <v>485</v>
      </c>
      <c r="C7" s="97"/>
      <c r="D7" s="97"/>
      <c r="E7" s="97"/>
      <c r="F7" s="97"/>
      <c r="G7" s="67"/>
      <c r="H7" s="67"/>
      <c r="I7" s="67"/>
      <c r="J7" s="68"/>
      <c r="K7" s="68"/>
      <c r="L7" s="68"/>
      <c r="M7" s="68"/>
    </row>
    <row r="8" spans="1:13" s="7" customFormat="1" ht="15" customHeight="1" x14ac:dyDescent="0.25">
      <c r="A8" s="69" t="s">
        <v>486</v>
      </c>
      <c r="B8" s="96" t="s">
        <v>487</v>
      </c>
      <c r="C8" s="97"/>
      <c r="D8" s="97"/>
      <c r="E8" s="97"/>
      <c r="F8" s="97"/>
      <c r="G8" s="67"/>
      <c r="H8" s="67"/>
      <c r="I8" s="67"/>
      <c r="J8" s="68"/>
      <c r="K8" s="68"/>
      <c r="L8" s="68"/>
      <c r="M8" s="68"/>
    </row>
    <row r="9" spans="1:13" s="7" customFormat="1" ht="14.45" customHeight="1" x14ac:dyDescent="0.25">
      <c r="A9" s="69" t="s">
        <v>488</v>
      </c>
      <c r="B9" s="96" t="s">
        <v>489</v>
      </c>
      <c r="C9" s="97"/>
      <c r="D9" s="97"/>
      <c r="E9" s="97"/>
      <c r="F9" s="97"/>
      <c r="G9" s="67"/>
      <c r="H9" s="67"/>
      <c r="I9" s="67"/>
      <c r="J9" s="68"/>
      <c r="K9" s="68"/>
      <c r="L9" s="68"/>
      <c r="M9" s="68"/>
    </row>
    <row r="10" spans="1:13" s="7" customFormat="1" x14ac:dyDescent="0.25">
      <c r="A10" s="69" t="s">
        <v>490</v>
      </c>
      <c r="B10" s="98" t="s">
        <v>491</v>
      </c>
      <c r="C10" s="97"/>
      <c r="D10" s="97"/>
      <c r="E10" s="97"/>
      <c r="F10" s="97"/>
      <c r="G10" s="67"/>
      <c r="I10" s="68"/>
      <c r="J10" s="68"/>
      <c r="K10" s="68"/>
      <c r="L10" s="68"/>
      <c r="M10" s="70"/>
    </row>
    <row r="11" spans="1:13" s="7" customFormat="1" x14ac:dyDescent="0.25">
      <c r="A11" s="71" t="s">
        <v>492</v>
      </c>
      <c r="B11" s="72"/>
      <c r="C11" s="73"/>
      <c r="D11" s="73"/>
      <c r="E11" s="74"/>
      <c r="F11" s="74"/>
      <c r="G11" s="67"/>
      <c r="H11" s="75" t="s">
        <v>493</v>
      </c>
      <c r="I11" s="68"/>
      <c r="J11" s="68"/>
      <c r="K11" s="68"/>
      <c r="L11" s="68"/>
      <c r="M11" s="70"/>
    </row>
    <row r="12" spans="1:13" s="7" customFormat="1" ht="48" customHeight="1" thickBot="1" x14ac:dyDescent="0.3">
      <c r="A12" s="76" t="s">
        <v>494</v>
      </c>
      <c r="B12" s="76" t="s">
        <v>495</v>
      </c>
      <c r="C12" s="77" t="s">
        <v>496</v>
      </c>
      <c r="D12" s="77" t="s">
        <v>497</v>
      </c>
      <c r="E12" s="76" t="s">
        <v>498</v>
      </c>
      <c r="F12" s="68"/>
      <c r="G12" s="68"/>
      <c r="H12" s="78" t="s">
        <v>9</v>
      </c>
      <c r="I12" s="78" t="s">
        <v>10</v>
      </c>
      <c r="J12" s="78" t="s">
        <v>496</v>
      </c>
      <c r="K12" s="78" t="s">
        <v>497</v>
      </c>
      <c r="L12" s="78" t="s">
        <v>499</v>
      </c>
      <c r="M12" s="78" t="s">
        <v>500</v>
      </c>
    </row>
    <row r="13" spans="1:13" s="7" customFormat="1" ht="13.7" customHeight="1" thickTop="1" x14ac:dyDescent="0.25">
      <c r="A13" s="79" t="s">
        <v>501</v>
      </c>
      <c r="B13" s="79">
        <v>2018</v>
      </c>
      <c r="C13" s="66">
        <v>160037</v>
      </c>
      <c r="D13" s="66">
        <v>7189</v>
      </c>
      <c r="E13" s="80">
        <f t="shared" ref="E13:E41" si="0">(D13/C13)*100</f>
        <v>4.4920862050650792</v>
      </c>
      <c r="F13" s="68"/>
      <c r="G13" s="81"/>
      <c r="H13" s="82">
        <v>43101</v>
      </c>
      <c r="I13" s="82">
        <v>43800</v>
      </c>
      <c r="J13" s="83">
        <f t="shared" ref="J13:K13" si="1">SUM(C13:C36)</f>
        <v>3907364</v>
      </c>
      <c r="K13" s="83">
        <f t="shared" si="1"/>
        <v>147774</v>
      </c>
      <c r="L13" s="84">
        <f t="shared" ref="L13:L18" si="2">ROUND(TRUNC((K13/J13),4)*100,1)</f>
        <v>3.8</v>
      </c>
      <c r="M13" s="84">
        <f t="shared" ref="M13:M18" si="3">ROUND(120*TRUNC(K13/J13,4),1)</f>
        <v>4.5</v>
      </c>
    </row>
    <row r="14" spans="1:13" s="7" customFormat="1" ht="13.7" customHeight="1" x14ac:dyDescent="0.25">
      <c r="A14" s="79" t="s">
        <v>502</v>
      </c>
      <c r="B14" s="79">
        <v>2018</v>
      </c>
      <c r="C14" s="66">
        <v>161494</v>
      </c>
      <c r="D14" s="66">
        <v>7091</v>
      </c>
      <c r="E14" s="80">
        <f t="shared" si="0"/>
        <v>4.3908752027939117</v>
      </c>
      <c r="F14" s="68"/>
      <c r="G14" s="81"/>
      <c r="H14" s="82">
        <v>43132</v>
      </c>
      <c r="I14" s="82">
        <v>43831</v>
      </c>
      <c r="J14" s="83">
        <f t="shared" ref="J14:J18" si="4">SUM(C14:C37)</f>
        <v>3910824</v>
      </c>
      <c r="K14" s="83">
        <f t="shared" ref="K14:K18" si="5">SUM(D14:D37)</f>
        <v>147089</v>
      </c>
      <c r="L14" s="84">
        <f t="shared" si="2"/>
        <v>3.8</v>
      </c>
      <c r="M14" s="84">
        <f t="shared" si="3"/>
        <v>4.5</v>
      </c>
    </row>
    <row r="15" spans="1:13" s="7" customFormat="1" ht="13.7" customHeight="1" x14ac:dyDescent="0.25">
      <c r="A15" s="79" t="s">
        <v>503</v>
      </c>
      <c r="B15" s="79">
        <v>2018</v>
      </c>
      <c r="C15" s="66">
        <v>161548</v>
      </c>
      <c r="D15" s="66">
        <v>6671</v>
      </c>
      <c r="E15" s="80">
        <f t="shared" si="0"/>
        <v>4.1294228340802732</v>
      </c>
      <c r="F15" s="68"/>
      <c r="G15" s="81"/>
      <c r="H15" s="82">
        <v>43160</v>
      </c>
      <c r="I15" s="82">
        <v>43862</v>
      </c>
      <c r="J15" s="83">
        <f t="shared" si="4"/>
        <v>3913565</v>
      </c>
      <c r="K15" s="83">
        <f t="shared" si="5"/>
        <v>146216</v>
      </c>
      <c r="L15" s="84">
        <f t="shared" si="2"/>
        <v>3.7</v>
      </c>
      <c r="M15" s="84">
        <f t="shared" si="3"/>
        <v>4.5</v>
      </c>
    </row>
    <row r="16" spans="1:13" ht="13.7" customHeight="1" x14ac:dyDescent="0.25">
      <c r="A16" s="79" t="s">
        <v>504</v>
      </c>
      <c r="B16" s="79">
        <v>2018</v>
      </c>
      <c r="C16" s="66">
        <v>161280</v>
      </c>
      <c r="D16" s="66">
        <v>5932</v>
      </c>
      <c r="E16" s="80">
        <f t="shared" si="0"/>
        <v>3.6780753968253967</v>
      </c>
      <c r="G16" s="81"/>
      <c r="H16" s="82">
        <v>43191</v>
      </c>
      <c r="I16" s="82">
        <v>43891</v>
      </c>
      <c r="J16" s="83">
        <f t="shared" si="4"/>
        <v>3914554</v>
      </c>
      <c r="K16" s="83">
        <f t="shared" si="5"/>
        <v>146915</v>
      </c>
      <c r="L16" s="84">
        <f t="shared" si="2"/>
        <v>3.8</v>
      </c>
      <c r="M16" s="84">
        <f t="shared" si="3"/>
        <v>4.5</v>
      </c>
    </row>
    <row r="17" spans="1:13" ht="13.7" customHeight="1" x14ac:dyDescent="0.25">
      <c r="A17" s="79" t="s">
        <v>505</v>
      </c>
      <c r="B17" s="79">
        <v>2018</v>
      </c>
      <c r="C17" s="66">
        <v>161765</v>
      </c>
      <c r="D17" s="66">
        <v>5756</v>
      </c>
      <c r="E17" s="80">
        <f t="shared" si="0"/>
        <v>3.5582480759125894</v>
      </c>
      <c r="G17" s="81"/>
      <c r="H17" s="82">
        <v>43221</v>
      </c>
      <c r="I17" s="82">
        <v>43922</v>
      </c>
      <c r="J17" s="83">
        <f t="shared" si="4"/>
        <v>3909104</v>
      </c>
      <c r="K17" s="83">
        <f t="shared" si="5"/>
        <v>163487</v>
      </c>
      <c r="L17" s="84">
        <f t="shared" si="2"/>
        <v>4.2</v>
      </c>
      <c r="M17" s="84">
        <f t="shared" si="3"/>
        <v>5</v>
      </c>
    </row>
    <row r="18" spans="1:13" ht="13.7" customHeight="1" x14ac:dyDescent="0.25">
      <c r="A18" s="79" t="s">
        <v>506</v>
      </c>
      <c r="B18" s="79">
        <v>2018</v>
      </c>
      <c r="C18" s="66">
        <v>163277</v>
      </c>
      <c r="D18" s="66">
        <v>6812</v>
      </c>
      <c r="E18" s="80">
        <f t="shared" si="0"/>
        <v>4.1720511768344588</v>
      </c>
      <c r="G18" s="81"/>
      <c r="H18" s="82">
        <v>43252</v>
      </c>
      <c r="I18" s="82">
        <v>43952</v>
      </c>
      <c r="J18" s="83">
        <f t="shared" si="4"/>
        <v>3905314</v>
      </c>
      <c r="K18" s="83">
        <f t="shared" si="5"/>
        <v>178245</v>
      </c>
      <c r="L18" s="84">
        <f t="shared" si="2"/>
        <v>4.5999999999999996</v>
      </c>
      <c r="M18" s="84">
        <f t="shared" si="3"/>
        <v>5.5</v>
      </c>
    </row>
    <row r="19" spans="1:13" ht="13.7" customHeight="1" x14ac:dyDescent="0.25">
      <c r="A19" s="79" t="s">
        <v>507</v>
      </c>
      <c r="B19" s="79">
        <v>2018</v>
      </c>
      <c r="C19" s="66">
        <v>163734</v>
      </c>
      <c r="D19" s="66">
        <v>6730</v>
      </c>
      <c r="E19" s="80">
        <f t="shared" si="0"/>
        <v>4.110325283691842</v>
      </c>
      <c r="G19" s="81"/>
      <c r="H19" s="82"/>
      <c r="I19" s="82"/>
    </row>
    <row r="20" spans="1:13" ht="13.7" customHeight="1" x14ac:dyDescent="0.25">
      <c r="A20" s="79" t="s">
        <v>508</v>
      </c>
      <c r="B20" s="79">
        <v>2018</v>
      </c>
      <c r="C20" s="66">
        <v>161909</v>
      </c>
      <c r="D20" s="66">
        <v>6370</v>
      </c>
      <c r="E20" s="80">
        <f t="shared" si="0"/>
        <v>3.9343087783878601</v>
      </c>
      <c r="G20" s="81"/>
      <c r="H20" s="82"/>
      <c r="I20" s="82"/>
    </row>
    <row r="21" spans="1:13" ht="13.7" customHeight="1" x14ac:dyDescent="0.25">
      <c r="A21" s="79" t="s">
        <v>509</v>
      </c>
      <c r="B21" s="79">
        <v>2018</v>
      </c>
      <c r="C21" s="66">
        <v>161958</v>
      </c>
      <c r="D21" s="66">
        <v>5766</v>
      </c>
      <c r="E21" s="80">
        <f t="shared" si="0"/>
        <v>3.5601822694772718</v>
      </c>
      <c r="G21" s="81"/>
      <c r="H21" s="82"/>
      <c r="I21" s="82"/>
    </row>
    <row r="22" spans="1:13" ht="13.7" customHeight="1" x14ac:dyDescent="0.25">
      <c r="A22" s="79" t="s">
        <v>510</v>
      </c>
      <c r="B22" s="79">
        <v>2018</v>
      </c>
      <c r="C22" s="66">
        <v>162723</v>
      </c>
      <c r="D22" s="66">
        <v>5771</v>
      </c>
      <c r="E22" s="80">
        <f t="shared" si="0"/>
        <v>3.546517701861446</v>
      </c>
      <c r="G22" s="86"/>
      <c r="H22" s="86"/>
      <c r="I22" s="86"/>
    </row>
    <row r="23" spans="1:13" ht="13.7" customHeight="1" x14ac:dyDescent="0.25">
      <c r="A23" s="79" t="s">
        <v>511</v>
      </c>
      <c r="B23" s="79">
        <v>2018</v>
      </c>
      <c r="C23" s="66">
        <v>162665</v>
      </c>
      <c r="D23" s="66">
        <v>5650</v>
      </c>
      <c r="E23" s="80">
        <f t="shared" si="0"/>
        <v>3.4733962438139732</v>
      </c>
      <c r="G23" s="86"/>
      <c r="H23" s="86"/>
      <c r="I23" s="86"/>
    </row>
    <row r="24" spans="1:13" ht="13.7" customHeight="1" x14ac:dyDescent="0.25">
      <c r="A24" s="79" t="s">
        <v>512</v>
      </c>
      <c r="B24" s="79">
        <v>2018</v>
      </c>
      <c r="C24" s="66">
        <v>162510</v>
      </c>
      <c r="D24" s="66">
        <v>6029</v>
      </c>
      <c r="E24" s="80">
        <f t="shared" si="0"/>
        <v>3.7099255430435054</v>
      </c>
      <c r="G24" s="86"/>
      <c r="H24" s="86"/>
      <c r="I24" s="86"/>
    </row>
    <row r="25" spans="1:13" ht="13.7" customHeight="1" x14ac:dyDescent="0.25">
      <c r="A25" s="79" t="s">
        <v>501</v>
      </c>
      <c r="B25" s="79">
        <v>2019</v>
      </c>
      <c r="C25" s="66">
        <v>162104</v>
      </c>
      <c r="D25" s="66">
        <v>7140</v>
      </c>
      <c r="E25" s="80">
        <f t="shared" si="0"/>
        <v>4.4045797759463063</v>
      </c>
      <c r="G25" s="86"/>
      <c r="H25" s="86"/>
      <c r="I25" s="86"/>
    </row>
    <row r="26" spans="1:13" ht="13.7" customHeight="1" x14ac:dyDescent="0.25">
      <c r="A26" s="79" t="s">
        <v>502</v>
      </c>
      <c r="B26" s="79">
        <v>2019</v>
      </c>
      <c r="C26" s="66">
        <v>162793</v>
      </c>
      <c r="D26" s="66">
        <v>6625</v>
      </c>
      <c r="E26" s="80">
        <f t="shared" si="0"/>
        <v>4.0695853015793064</v>
      </c>
    </row>
    <row r="27" spans="1:13" ht="13.7" customHeight="1" x14ac:dyDescent="0.25">
      <c r="A27" s="79" t="s">
        <v>503</v>
      </c>
      <c r="B27" s="79">
        <v>2019</v>
      </c>
      <c r="C27" s="66">
        <v>162823</v>
      </c>
      <c r="D27" s="66">
        <v>6382</v>
      </c>
      <c r="E27" s="80">
        <f t="shared" si="0"/>
        <v>3.9195936691990689</v>
      </c>
    </row>
    <row r="28" spans="1:13" ht="13.7" customHeight="1" x14ac:dyDescent="0.25">
      <c r="A28" s="79" t="s">
        <v>504</v>
      </c>
      <c r="B28" s="79">
        <v>2019</v>
      </c>
      <c r="C28" s="66">
        <v>162097</v>
      </c>
      <c r="D28" s="66">
        <v>5387</v>
      </c>
      <c r="E28" s="80">
        <f t="shared" si="0"/>
        <v>3.323318753585816</v>
      </c>
    </row>
    <row r="29" spans="1:13" ht="13.7" customHeight="1" x14ac:dyDescent="0.25">
      <c r="A29" s="79" t="s">
        <v>505</v>
      </c>
      <c r="B29" s="79">
        <v>2019</v>
      </c>
      <c r="C29" s="66">
        <v>162655</v>
      </c>
      <c r="D29" s="66">
        <v>5503</v>
      </c>
      <c r="E29" s="80">
        <f t="shared" si="0"/>
        <v>3.3832344532907075</v>
      </c>
    </row>
    <row r="30" spans="1:13" ht="13.7" customHeight="1" x14ac:dyDescent="0.25">
      <c r="A30" s="79" t="s">
        <v>506</v>
      </c>
      <c r="B30" s="79">
        <v>2019</v>
      </c>
      <c r="C30" s="66">
        <v>164120</v>
      </c>
      <c r="D30" s="66">
        <v>6292</v>
      </c>
      <c r="E30" s="80">
        <f>(D30/C30)*100</f>
        <v>3.8337801608579087</v>
      </c>
    </row>
    <row r="31" spans="1:13" ht="13.7" customHeight="1" x14ac:dyDescent="0.25">
      <c r="A31" s="79" t="s">
        <v>507</v>
      </c>
      <c r="B31" s="79">
        <v>2019</v>
      </c>
      <c r="C31" s="66">
        <v>164941</v>
      </c>
      <c r="D31" s="66">
        <v>6556</v>
      </c>
      <c r="E31" s="80">
        <f t="shared" si="0"/>
        <v>3.9747546092239046</v>
      </c>
    </row>
    <row r="32" spans="1:13" ht="13.7" customHeight="1" x14ac:dyDescent="0.25">
      <c r="A32" s="79" t="s">
        <v>508</v>
      </c>
      <c r="B32" s="79">
        <v>2019</v>
      </c>
      <c r="C32" s="66">
        <v>164019</v>
      </c>
      <c r="D32" s="66">
        <v>6203</v>
      </c>
      <c r="E32" s="80">
        <f t="shared" si="0"/>
        <v>3.7818789286607042</v>
      </c>
    </row>
    <row r="33" spans="1:5" ht="13.7" customHeight="1" x14ac:dyDescent="0.25">
      <c r="A33" s="79" t="s">
        <v>509</v>
      </c>
      <c r="B33" s="79">
        <v>2019</v>
      </c>
      <c r="C33" s="66">
        <v>163943</v>
      </c>
      <c r="D33" s="66">
        <v>5465</v>
      </c>
      <c r="E33" s="80">
        <f t="shared" si="0"/>
        <v>3.3334756592230224</v>
      </c>
    </row>
    <row r="34" spans="1:5" ht="13.7" customHeight="1" x14ac:dyDescent="0.25">
      <c r="A34" s="79" t="s">
        <v>510</v>
      </c>
      <c r="B34" s="79">
        <v>2019</v>
      </c>
      <c r="C34" s="66">
        <v>164576</v>
      </c>
      <c r="D34" s="66">
        <v>5510</v>
      </c>
      <c r="E34" s="80">
        <f t="shared" si="0"/>
        <v>3.3479972778533931</v>
      </c>
    </row>
    <row r="35" spans="1:5" ht="13.7" customHeight="1" x14ac:dyDescent="0.25">
      <c r="A35" s="79" t="s">
        <v>511</v>
      </c>
      <c r="B35" s="79">
        <v>2019</v>
      </c>
      <c r="C35" s="66">
        <v>164386</v>
      </c>
      <c r="D35" s="66">
        <v>5441</v>
      </c>
      <c r="E35" s="80">
        <f t="shared" si="0"/>
        <v>3.3098925699268795</v>
      </c>
    </row>
    <row r="36" spans="1:5" ht="13.7" customHeight="1" x14ac:dyDescent="0.25">
      <c r="A36" s="79" t="s">
        <v>512</v>
      </c>
      <c r="B36" s="79">
        <v>2019</v>
      </c>
      <c r="C36" s="66">
        <v>164007</v>
      </c>
      <c r="D36" s="66">
        <v>5503</v>
      </c>
      <c r="E36" s="80">
        <f t="shared" si="0"/>
        <v>3.3553445889504716</v>
      </c>
    </row>
    <row r="37" spans="1:5" x14ac:dyDescent="0.25">
      <c r="A37" s="79" t="s">
        <v>501</v>
      </c>
      <c r="B37" s="79">
        <v>2020</v>
      </c>
      <c r="C37" s="66">
        <v>163497</v>
      </c>
      <c r="D37" s="66">
        <v>6504</v>
      </c>
      <c r="E37" s="80">
        <f t="shared" si="0"/>
        <v>3.9780546432044623</v>
      </c>
    </row>
    <row r="38" spans="1:5" x14ac:dyDescent="0.25">
      <c r="A38" s="79" t="s">
        <v>502</v>
      </c>
      <c r="B38" s="79">
        <v>2020</v>
      </c>
      <c r="C38" s="66">
        <v>164235</v>
      </c>
      <c r="D38" s="66">
        <v>6218</v>
      </c>
      <c r="E38" s="80">
        <f t="shared" si="0"/>
        <v>3.7860382987791881</v>
      </c>
    </row>
    <row r="39" spans="1:5" x14ac:dyDescent="0.25">
      <c r="A39" s="79" t="s">
        <v>503</v>
      </c>
      <c r="B39" s="79">
        <v>2020</v>
      </c>
      <c r="C39" s="66">
        <v>162537</v>
      </c>
      <c r="D39" s="66">
        <v>7370</v>
      </c>
      <c r="E39" s="80">
        <f t="shared" si="0"/>
        <v>4.534352178273255</v>
      </c>
    </row>
    <row r="40" spans="1:5" x14ac:dyDescent="0.25">
      <c r="A40" s="79" t="s">
        <v>504</v>
      </c>
      <c r="B40" s="79">
        <v>2020</v>
      </c>
      <c r="C40" s="66">
        <v>155830</v>
      </c>
      <c r="D40" s="66">
        <v>22504</v>
      </c>
      <c r="E40" s="80">
        <f t="shared" si="0"/>
        <v>14.441378425206954</v>
      </c>
    </row>
    <row r="41" spans="1:5" x14ac:dyDescent="0.25">
      <c r="A41" s="79" t="s">
        <v>505</v>
      </c>
      <c r="B41" s="79">
        <v>2020</v>
      </c>
      <c r="C41" s="66">
        <v>157975</v>
      </c>
      <c r="D41" s="66">
        <v>20514</v>
      </c>
      <c r="E41" s="80">
        <f t="shared" si="0"/>
        <v>12.985598987181515</v>
      </c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hyperlinks>
    <hyperlink ref="A10" r:id="rId1" display="http://www.bls.gov/webapps/legacy/cpsatab1.htm" xr:uid="{CB19E248-778F-4DEB-859A-F19594B01F3E}"/>
    <hyperlink ref="A11" r:id="rId2" xr:uid="{8B801052-A459-4EB4-A029-606F4B29350B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BU244"/>
  <sheetViews>
    <sheetView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C2" sqref="F2:AC2"/>
    </sheetView>
  </sheetViews>
  <sheetFormatPr defaultColWidth="38" defaultRowHeight="15" x14ac:dyDescent="0.25"/>
  <cols>
    <col min="1" max="1" width="53.140625" style="5" bestFit="1" customWidth="1"/>
    <col min="2" max="30" width="7.5703125" style="5" bestFit="1" customWidth="1"/>
    <col min="31" max="31" width="6.85546875" style="5" bestFit="1" customWidth="1"/>
    <col min="32" max="32" width="6.140625" style="5" bestFit="1" customWidth="1"/>
    <col min="33" max="33" width="7.42578125" style="5" bestFit="1" customWidth="1"/>
    <col min="34" max="34" width="7.140625" style="5" bestFit="1" customWidth="1"/>
    <col min="35" max="35" width="7" style="5" bestFit="1" customWidth="1"/>
    <col min="36" max="36" width="7.42578125" style="5" bestFit="1" customWidth="1"/>
    <col min="37" max="37" width="7.140625" style="5" bestFit="1" customWidth="1"/>
    <col min="38" max="38" width="6.5703125" bestFit="1" customWidth="1"/>
    <col min="39" max="39" width="7.140625" bestFit="1" customWidth="1"/>
    <col min="40" max="40" width="7.42578125" bestFit="1" customWidth="1"/>
    <col min="41" max="41" width="7.140625" bestFit="1" customWidth="1"/>
    <col min="42" max="42" width="7.5703125" bestFit="1" customWidth="1"/>
    <col min="43" max="43" width="6.85546875" bestFit="1" customWidth="1"/>
    <col min="44" max="44" width="6.140625" bestFit="1" customWidth="1"/>
    <col min="45" max="45" width="7.42578125" bestFit="1" customWidth="1"/>
    <col min="46" max="46" width="7.140625" bestFit="1" customWidth="1"/>
    <col min="47" max="47" width="7" bestFit="1" customWidth="1"/>
    <col min="48" max="48" width="7.42578125" bestFit="1" customWidth="1"/>
    <col min="49" max="49" width="7.140625" bestFit="1" customWidth="1"/>
    <col min="50" max="50" width="6.5703125" bestFit="1" customWidth="1"/>
    <col min="51" max="51" width="7.140625" bestFit="1" customWidth="1"/>
    <col min="52" max="52" width="7.42578125" bestFit="1" customWidth="1"/>
    <col min="53" max="53" width="7.140625" bestFit="1" customWidth="1"/>
    <col min="54" max="54" width="7.5703125" bestFit="1" customWidth="1"/>
    <col min="55" max="55" width="6.85546875" bestFit="1" customWidth="1"/>
    <col min="56" max="56" width="6.140625" bestFit="1" customWidth="1"/>
    <col min="57" max="57" width="7.42578125" bestFit="1" customWidth="1"/>
    <col min="58" max="58" width="7.140625" bestFit="1" customWidth="1"/>
    <col min="59" max="59" width="7" bestFit="1" customWidth="1"/>
    <col min="60" max="60" width="7.42578125" bestFit="1" customWidth="1"/>
    <col min="61" max="61" width="7.140625" bestFit="1" customWidth="1"/>
    <col min="62" max="62" width="6.5703125" bestFit="1" customWidth="1"/>
    <col min="63" max="63" width="7.140625" bestFit="1" customWidth="1"/>
    <col min="64" max="64" width="7.42578125" bestFit="1" customWidth="1"/>
    <col min="65" max="65" width="7.140625" bestFit="1" customWidth="1"/>
    <col min="66" max="66" width="7.5703125" bestFit="1" customWidth="1"/>
    <col min="67" max="67" width="6.85546875" bestFit="1" customWidth="1"/>
    <col min="68" max="68" width="6.140625" bestFit="1" customWidth="1"/>
    <col min="69" max="69" width="7.42578125" bestFit="1" customWidth="1"/>
    <col min="70" max="70" width="7.140625" bestFit="1" customWidth="1"/>
    <col min="71" max="71" width="7" bestFit="1" customWidth="1"/>
    <col min="72" max="72" width="7.42578125" bestFit="1" customWidth="1"/>
    <col min="73" max="73" width="7.140625" bestFit="1" customWidth="1"/>
    <col min="74" max="16384" width="38" style="5"/>
  </cols>
  <sheetData>
    <row r="1" spans="1:37" x14ac:dyDescent="0.25">
      <c r="A1" s="46" t="s">
        <v>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spans="1:37" x14ac:dyDescent="0.25">
      <c r="A2" s="48" t="s">
        <v>2</v>
      </c>
      <c r="B2" s="42">
        <v>43101</v>
      </c>
      <c r="C2" s="42">
        <v>43132</v>
      </c>
      <c r="D2" s="42">
        <v>43160</v>
      </c>
      <c r="E2" s="42">
        <v>43191</v>
      </c>
      <c r="F2" s="42">
        <v>43221</v>
      </c>
      <c r="G2" s="42">
        <v>43252</v>
      </c>
      <c r="H2" s="42">
        <v>43282</v>
      </c>
      <c r="I2" s="42">
        <v>43313</v>
      </c>
      <c r="J2" s="42">
        <v>43344</v>
      </c>
      <c r="K2" s="42">
        <v>43374</v>
      </c>
      <c r="L2" s="42">
        <v>43405</v>
      </c>
      <c r="M2" s="42">
        <v>43435</v>
      </c>
      <c r="N2" s="42">
        <v>43466</v>
      </c>
      <c r="O2" s="42">
        <v>43497</v>
      </c>
      <c r="P2" s="42">
        <v>43525</v>
      </c>
      <c r="Q2" s="42">
        <v>43556</v>
      </c>
      <c r="R2" s="42">
        <v>43586</v>
      </c>
      <c r="S2" s="42">
        <v>43617</v>
      </c>
      <c r="T2" s="42">
        <v>43647</v>
      </c>
      <c r="U2" s="42">
        <v>43678</v>
      </c>
      <c r="V2" s="42">
        <v>43709</v>
      </c>
      <c r="W2" s="42">
        <v>43739</v>
      </c>
      <c r="X2" s="42">
        <v>43770</v>
      </c>
      <c r="Y2" s="42">
        <v>43800</v>
      </c>
      <c r="Z2" s="42">
        <v>43831</v>
      </c>
      <c r="AA2" s="42">
        <v>43862</v>
      </c>
      <c r="AB2" s="42">
        <v>43891</v>
      </c>
      <c r="AC2" s="42">
        <v>43922</v>
      </c>
      <c r="AD2" s="42">
        <v>43952</v>
      </c>
      <c r="AE2" s="42"/>
      <c r="AF2" s="42"/>
      <c r="AG2" s="42"/>
      <c r="AH2" s="42"/>
      <c r="AI2" s="42"/>
      <c r="AJ2" s="42"/>
      <c r="AK2" s="42"/>
    </row>
    <row r="3" spans="1:37" x14ac:dyDescent="0.25">
      <c r="A3" s="60" t="s">
        <v>88</v>
      </c>
      <c r="B3" s="61">
        <v>15019</v>
      </c>
      <c r="C3" s="61">
        <v>15088</v>
      </c>
      <c r="D3" s="61">
        <v>15160</v>
      </c>
      <c r="E3" s="61">
        <v>15123</v>
      </c>
      <c r="F3" s="61">
        <v>15174</v>
      </c>
      <c r="G3" s="61">
        <v>15274</v>
      </c>
      <c r="H3" s="61">
        <v>15138</v>
      </c>
      <c r="I3" s="61">
        <v>14960</v>
      </c>
      <c r="J3" s="61">
        <v>14958</v>
      </c>
      <c r="K3" s="61">
        <v>15089</v>
      </c>
      <c r="L3" s="61">
        <v>15156</v>
      </c>
      <c r="M3" s="61">
        <v>15071</v>
      </c>
      <c r="N3" s="61">
        <v>14999</v>
      </c>
      <c r="O3" s="61">
        <v>15030</v>
      </c>
      <c r="P3" s="61">
        <v>15047</v>
      </c>
      <c r="Q3" s="61">
        <v>15065</v>
      </c>
      <c r="R3" s="61">
        <v>15154</v>
      </c>
      <c r="S3" s="61">
        <v>15219</v>
      </c>
      <c r="T3" s="61">
        <v>15077</v>
      </c>
      <c r="U3" s="61">
        <v>14995</v>
      </c>
      <c r="V3" s="61">
        <v>14885</v>
      </c>
      <c r="W3" s="61">
        <v>15064</v>
      </c>
      <c r="X3" s="61">
        <v>15127</v>
      </c>
      <c r="Y3" s="61">
        <v>15057</v>
      </c>
      <c r="Z3" s="61">
        <v>14940</v>
      </c>
      <c r="AA3" s="61">
        <v>15019</v>
      </c>
      <c r="AB3" s="61">
        <v>15086</v>
      </c>
      <c r="AC3" s="61">
        <v>15647</v>
      </c>
      <c r="AD3" s="61"/>
      <c r="AE3" s="44"/>
      <c r="AF3" s="44"/>
      <c r="AG3" s="49"/>
      <c r="AH3" s="49"/>
      <c r="AI3" s="49"/>
      <c r="AJ3" s="49"/>
    </row>
    <row r="4" spans="1:37" x14ac:dyDescent="0.25">
      <c r="A4" s="60" t="s">
        <v>89</v>
      </c>
      <c r="B4" s="61">
        <v>22801</v>
      </c>
      <c r="C4" s="61">
        <v>22893</v>
      </c>
      <c r="D4" s="61">
        <v>23058</v>
      </c>
      <c r="E4" s="61">
        <v>22949</v>
      </c>
      <c r="F4" s="61">
        <v>23041</v>
      </c>
      <c r="G4" s="61">
        <v>23199</v>
      </c>
      <c r="H4" s="61">
        <v>22990</v>
      </c>
      <c r="I4" s="61">
        <v>22688</v>
      </c>
      <c r="J4" s="61">
        <v>22720</v>
      </c>
      <c r="K4" s="61">
        <v>22878</v>
      </c>
      <c r="L4" s="61">
        <v>22976</v>
      </c>
      <c r="M4" s="61">
        <v>22871</v>
      </c>
      <c r="N4" s="61">
        <v>22751</v>
      </c>
      <c r="O4" s="61">
        <v>22780</v>
      </c>
      <c r="P4" s="61">
        <v>22841</v>
      </c>
      <c r="Q4" s="61">
        <v>22824</v>
      </c>
      <c r="R4" s="61">
        <v>22966</v>
      </c>
      <c r="S4" s="61">
        <v>23076</v>
      </c>
      <c r="T4" s="61">
        <v>22852</v>
      </c>
      <c r="U4" s="61">
        <v>22746</v>
      </c>
      <c r="V4" s="61">
        <v>22608</v>
      </c>
      <c r="W4" s="61">
        <v>22843</v>
      </c>
      <c r="X4" s="61">
        <v>22909</v>
      </c>
      <c r="Y4" s="61">
        <v>22831</v>
      </c>
      <c r="Z4" s="61">
        <v>22629</v>
      </c>
      <c r="AA4" s="61">
        <v>22744</v>
      </c>
      <c r="AB4" s="61">
        <v>22909</v>
      </c>
      <c r="AC4" s="61">
        <v>23286</v>
      </c>
      <c r="AD4" s="61"/>
      <c r="AE4" s="44"/>
      <c r="AF4" s="44"/>
      <c r="AG4" s="49"/>
      <c r="AH4" s="49"/>
      <c r="AI4" s="49"/>
      <c r="AJ4" s="49"/>
    </row>
    <row r="5" spans="1:37" x14ac:dyDescent="0.25">
      <c r="A5" s="60" t="s">
        <v>90</v>
      </c>
      <c r="B5" s="61">
        <v>1529</v>
      </c>
      <c r="C5" s="61">
        <v>1540</v>
      </c>
      <c r="D5" s="61">
        <v>1579</v>
      </c>
      <c r="E5" s="61">
        <v>1534</v>
      </c>
      <c r="F5" s="61">
        <v>1582</v>
      </c>
      <c r="G5" s="61">
        <v>1604</v>
      </c>
      <c r="H5" s="61">
        <v>1605</v>
      </c>
      <c r="I5" s="61">
        <v>1556</v>
      </c>
      <c r="J5" s="61">
        <v>1566</v>
      </c>
      <c r="K5" s="61">
        <v>1533</v>
      </c>
      <c r="L5" s="61">
        <v>1528</v>
      </c>
      <c r="M5" s="61">
        <v>1576</v>
      </c>
      <c r="N5" s="61">
        <v>1513</v>
      </c>
      <c r="O5" s="61">
        <v>1505</v>
      </c>
      <c r="P5" s="61">
        <v>1547</v>
      </c>
      <c r="Q5" s="61">
        <v>1509</v>
      </c>
      <c r="R5" s="61">
        <v>1532</v>
      </c>
      <c r="S5" s="61">
        <v>1569</v>
      </c>
      <c r="T5" s="61">
        <v>1531</v>
      </c>
      <c r="U5" s="61">
        <v>1552</v>
      </c>
      <c r="V5" s="61">
        <v>1519</v>
      </c>
      <c r="W5" s="61">
        <v>1514</v>
      </c>
      <c r="X5" s="61">
        <v>1500</v>
      </c>
      <c r="Y5" s="61">
        <v>1526</v>
      </c>
      <c r="Z5" s="61">
        <v>1477</v>
      </c>
      <c r="AA5" s="61">
        <v>1470</v>
      </c>
      <c r="AB5" s="61">
        <v>1506</v>
      </c>
      <c r="AC5" s="61">
        <v>1483</v>
      </c>
      <c r="AD5" s="61"/>
      <c r="AE5" s="44"/>
      <c r="AF5" s="44"/>
      <c r="AG5" s="49"/>
      <c r="AH5" s="49"/>
      <c r="AI5" s="49"/>
      <c r="AJ5" s="49"/>
    </row>
    <row r="6" spans="1:37" x14ac:dyDescent="0.25">
      <c r="A6" s="60" t="s">
        <v>91</v>
      </c>
      <c r="B6" s="61">
        <v>9374</v>
      </c>
      <c r="C6" s="61">
        <v>9442</v>
      </c>
      <c r="D6" s="61">
        <v>9497</v>
      </c>
      <c r="E6" s="61">
        <v>9484</v>
      </c>
      <c r="F6" s="61">
        <v>9673</v>
      </c>
      <c r="G6" s="61">
        <v>9893</v>
      </c>
      <c r="H6" s="61">
        <v>9797</v>
      </c>
      <c r="I6" s="61">
        <v>9695</v>
      </c>
      <c r="J6" s="61">
        <v>9442</v>
      </c>
      <c r="K6" s="61">
        <v>9384</v>
      </c>
      <c r="L6" s="61">
        <v>9526</v>
      </c>
      <c r="M6" s="61">
        <v>9541</v>
      </c>
      <c r="N6" s="61">
        <v>9532</v>
      </c>
      <c r="O6" s="61">
        <v>9548</v>
      </c>
      <c r="P6" s="61">
        <v>9577</v>
      </c>
      <c r="Q6" s="61">
        <v>9577</v>
      </c>
      <c r="R6" s="61">
        <v>9730</v>
      </c>
      <c r="S6" s="61">
        <v>9919</v>
      </c>
      <c r="T6" s="61">
        <v>9832</v>
      </c>
      <c r="U6" s="61">
        <v>9719</v>
      </c>
      <c r="V6" s="61">
        <v>9449</v>
      </c>
      <c r="W6" s="61">
        <v>9439</v>
      </c>
      <c r="X6" s="61">
        <v>9548</v>
      </c>
      <c r="Y6" s="61">
        <v>9552</v>
      </c>
      <c r="Z6" s="61">
        <v>9483</v>
      </c>
      <c r="AA6" s="61">
        <v>9505</v>
      </c>
      <c r="AB6" s="61">
        <v>9522</v>
      </c>
      <c r="AC6" s="61">
        <v>9501</v>
      </c>
      <c r="AD6" s="61"/>
      <c r="AE6" s="44"/>
      <c r="AF6" s="44"/>
      <c r="AG6" s="49"/>
      <c r="AH6" s="49"/>
      <c r="AI6" s="49"/>
      <c r="AJ6" s="49"/>
    </row>
    <row r="7" spans="1:37" x14ac:dyDescent="0.25">
      <c r="A7" s="60" t="s">
        <v>92</v>
      </c>
      <c r="B7" s="61">
        <v>1085</v>
      </c>
      <c r="C7" s="61">
        <v>1088</v>
      </c>
      <c r="D7" s="61">
        <v>1100</v>
      </c>
      <c r="E7" s="61">
        <v>1084</v>
      </c>
      <c r="F7" s="61">
        <v>1066</v>
      </c>
      <c r="G7" s="61">
        <v>1069</v>
      </c>
      <c r="H7" s="61">
        <v>1082</v>
      </c>
      <c r="I7" s="61">
        <v>1058</v>
      </c>
      <c r="J7" s="61">
        <v>1069</v>
      </c>
      <c r="K7" s="61">
        <v>1076</v>
      </c>
      <c r="L7" s="61">
        <v>1073</v>
      </c>
      <c r="M7" s="61">
        <v>1091</v>
      </c>
      <c r="N7" s="61">
        <v>1075</v>
      </c>
      <c r="O7" s="61">
        <v>1065</v>
      </c>
      <c r="P7" s="61">
        <v>1080</v>
      </c>
      <c r="Q7" s="61">
        <v>1075</v>
      </c>
      <c r="R7" s="61">
        <v>1074</v>
      </c>
      <c r="S7" s="61">
        <v>1076</v>
      </c>
      <c r="T7" s="61">
        <v>1115</v>
      </c>
      <c r="U7" s="61">
        <v>1134</v>
      </c>
      <c r="V7" s="61">
        <v>1093</v>
      </c>
      <c r="W7" s="61">
        <v>1106</v>
      </c>
      <c r="X7" s="61">
        <v>1105</v>
      </c>
      <c r="Y7" s="61">
        <v>1098</v>
      </c>
      <c r="Z7" s="61">
        <v>1083</v>
      </c>
      <c r="AA7" s="61">
        <v>1072</v>
      </c>
      <c r="AB7" s="61">
        <v>1077</v>
      </c>
      <c r="AC7" s="61">
        <v>1041</v>
      </c>
      <c r="AD7" s="61"/>
      <c r="AE7" s="44"/>
      <c r="AF7" s="44"/>
      <c r="AG7" s="49"/>
      <c r="AH7" s="49"/>
      <c r="AI7" s="49"/>
      <c r="AJ7" s="49"/>
    </row>
    <row r="8" spans="1:37" x14ac:dyDescent="0.25">
      <c r="A8" s="60" t="s">
        <v>93</v>
      </c>
      <c r="B8" s="61">
        <v>2821</v>
      </c>
      <c r="C8" s="61">
        <v>2847</v>
      </c>
      <c r="D8" s="61">
        <v>2896</v>
      </c>
      <c r="E8" s="61">
        <v>2817</v>
      </c>
      <c r="F8" s="61">
        <v>2875</v>
      </c>
      <c r="G8" s="61">
        <v>3000</v>
      </c>
      <c r="H8" s="61">
        <v>2982</v>
      </c>
      <c r="I8" s="61">
        <v>2886</v>
      </c>
      <c r="J8" s="61">
        <v>2866</v>
      </c>
      <c r="K8" s="61">
        <v>2797</v>
      </c>
      <c r="L8" s="61">
        <v>2801</v>
      </c>
      <c r="M8" s="61">
        <v>2871</v>
      </c>
      <c r="N8" s="61">
        <v>2833</v>
      </c>
      <c r="O8" s="61">
        <v>2815</v>
      </c>
      <c r="P8" s="61">
        <v>2866</v>
      </c>
      <c r="Q8" s="61">
        <v>2806</v>
      </c>
      <c r="R8" s="61">
        <v>2837</v>
      </c>
      <c r="S8" s="61">
        <v>2943</v>
      </c>
      <c r="T8" s="61">
        <v>2940</v>
      </c>
      <c r="U8" s="61">
        <v>2915</v>
      </c>
      <c r="V8" s="61">
        <v>2881</v>
      </c>
      <c r="W8" s="61">
        <v>2870</v>
      </c>
      <c r="X8" s="61">
        <v>2850</v>
      </c>
      <c r="Y8" s="61">
        <v>2886</v>
      </c>
      <c r="Z8" s="61">
        <v>2836</v>
      </c>
      <c r="AA8" s="61">
        <v>2824</v>
      </c>
      <c r="AB8" s="61">
        <v>2901</v>
      </c>
      <c r="AC8" s="61">
        <v>2831</v>
      </c>
      <c r="AD8" s="61"/>
      <c r="AE8" s="44"/>
      <c r="AF8" s="44"/>
      <c r="AG8" s="49"/>
      <c r="AH8" s="49"/>
      <c r="AI8" s="49"/>
      <c r="AJ8" s="49"/>
    </row>
    <row r="9" spans="1:37" x14ac:dyDescent="0.25">
      <c r="A9" s="60" t="s">
        <v>94</v>
      </c>
      <c r="B9" s="61">
        <v>18712</v>
      </c>
      <c r="C9" s="61">
        <v>19169</v>
      </c>
      <c r="D9" s="61">
        <v>19301</v>
      </c>
      <c r="E9" s="61">
        <v>19198</v>
      </c>
      <c r="F9" s="61">
        <v>19069</v>
      </c>
      <c r="G9" s="61">
        <v>18859</v>
      </c>
      <c r="H9" s="61">
        <v>18813</v>
      </c>
      <c r="I9" s="61">
        <v>18392</v>
      </c>
      <c r="J9" s="61">
        <v>19010</v>
      </c>
      <c r="K9" s="61">
        <v>19391</v>
      </c>
      <c r="L9" s="61">
        <v>19476</v>
      </c>
      <c r="M9" s="61">
        <v>19209</v>
      </c>
      <c r="N9" s="61">
        <v>18657</v>
      </c>
      <c r="O9" s="61">
        <v>19173</v>
      </c>
      <c r="P9" s="61">
        <v>19175</v>
      </c>
      <c r="Q9" s="61">
        <v>19152</v>
      </c>
      <c r="R9" s="61">
        <v>18957</v>
      </c>
      <c r="S9" s="61">
        <v>18879</v>
      </c>
      <c r="T9" s="61">
        <v>18862</v>
      </c>
      <c r="U9" s="61">
        <v>18769</v>
      </c>
      <c r="V9" s="61">
        <v>19110</v>
      </c>
      <c r="W9" s="61">
        <v>19658</v>
      </c>
      <c r="X9" s="61">
        <v>19770</v>
      </c>
      <c r="Y9" s="61">
        <v>19486</v>
      </c>
      <c r="Z9" s="61">
        <v>19069</v>
      </c>
      <c r="AA9" s="61">
        <v>19473</v>
      </c>
      <c r="AB9" s="61">
        <v>19542</v>
      </c>
      <c r="AC9" s="61">
        <v>19284</v>
      </c>
      <c r="AD9" s="61"/>
      <c r="AE9" s="44"/>
      <c r="AF9" s="44"/>
      <c r="AG9" s="49"/>
      <c r="AH9" s="49"/>
      <c r="AI9" s="49"/>
      <c r="AJ9" s="49"/>
    </row>
    <row r="10" spans="1:37" x14ac:dyDescent="0.25">
      <c r="A10" s="60" t="s">
        <v>95</v>
      </c>
      <c r="B10" s="61">
        <v>18712</v>
      </c>
      <c r="C10" s="61">
        <v>19169</v>
      </c>
      <c r="D10" s="61">
        <v>19301</v>
      </c>
      <c r="E10" s="61">
        <v>19198</v>
      </c>
      <c r="F10" s="61">
        <v>19069</v>
      </c>
      <c r="G10" s="61">
        <v>18859</v>
      </c>
      <c r="H10" s="61">
        <v>18813</v>
      </c>
      <c r="I10" s="61">
        <v>18392</v>
      </c>
      <c r="J10" s="61">
        <v>19010</v>
      </c>
      <c r="K10" s="61">
        <v>19391</v>
      </c>
      <c r="L10" s="61">
        <v>19476</v>
      </c>
      <c r="M10" s="61">
        <v>19209</v>
      </c>
      <c r="N10" s="61">
        <v>18657</v>
      </c>
      <c r="O10" s="61">
        <v>19173</v>
      </c>
      <c r="P10" s="61">
        <v>19175</v>
      </c>
      <c r="Q10" s="61">
        <v>19152</v>
      </c>
      <c r="R10" s="61">
        <v>18957</v>
      </c>
      <c r="S10" s="61">
        <v>18879</v>
      </c>
      <c r="T10" s="61">
        <v>18862</v>
      </c>
      <c r="U10" s="61">
        <v>18769</v>
      </c>
      <c r="V10" s="61">
        <v>19110</v>
      </c>
      <c r="W10" s="61">
        <v>19658</v>
      </c>
      <c r="X10" s="61">
        <v>19770</v>
      </c>
      <c r="Y10" s="61">
        <v>19486</v>
      </c>
      <c r="Z10" s="61">
        <v>19069</v>
      </c>
      <c r="AA10" s="61">
        <v>19473</v>
      </c>
      <c r="AB10" s="61">
        <v>19542</v>
      </c>
      <c r="AC10" s="61">
        <v>19284</v>
      </c>
      <c r="AD10" s="61"/>
      <c r="AE10" s="44"/>
      <c r="AF10" s="44"/>
      <c r="AG10" s="49"/>
      <c r="AH10" s="49"/>
      <c r="AI10" s="49"/>
      <c r="AJ10" s="49"/>
    </row>
    <row r="11" spans="1:37" x14ac:dyDescent="0.25">
      <c r="A11" s="60" t="s">
        <v>96</v>
      </c>
      <c r="B11" s="61">
        <v>20747</v>
      </c>
      <c r="C11" s="61">
        <v>20825</v>
      </c>
      <c r="D11" s="61">
        <v>20947</v>
      </c>
      <c r="E11" s="61">
        <v>20893</v>
      </c>
      <c r="F11" s="61">
        <v>20961</v>
      </c>
      <c r="G11" s="61">
        <v>21101</v>
      </c>
      <c r="H11" s="61">
        <v>20901</v>
      </c>
      <c r="I11" s="61">
        <v>20667</v>
      </c>
      <c r="J11" s="61">
        <v>20661</v>
      </c>
      <c r="K11" s="61">
        <v>20847</v>
      </c>
      <c r="L11" s="61">
        <v>20933</v>
      </c>
      <c r="M11" s="61">
        <v>20813</v>
      </c>
      <c r="N11" s="61">
        <v>20706</v>
      </c>
      <c r="O11" s="61">
        <v>20740</v>
      </c>
      <c r="P11" s="61">
        <v>20771</v>
      </c>
      <c r="Q11" s="61">
        <v>20795</v>
      </c>
      <c r="R11" s="61">
        <v>20925</v>
      </c>
      <c r="S11" s="61">
        <v>21026</v>
      </c>
      <c r="T11" s="61">
        <v>20813</v>
      </c>
      <c r="U11" s="61">
        <v>20717</v>
      </c>
      <c r="V11" s="61">
        <v>20572</v>
      </c>
      <c r="W11" s="61">
        <v>20801</v>
      </c>
      <c r="X11" s="61">
        <v>20878</v>
      </c>
      <c r="Y11" s="61">
        <v>20786</v>
      </c>
      <c r="Z11" s="61">
        <v>20616</v>
      </c>
      <c r="AA11" s="61">
        <v>20731</v>
      </c>
      <c r="AB11" s="61">
        <v>20842</v>
      </c>
      <c r="AC11" s="61">
        <v>21317</v>
      </c>
      <c r="AD11" s="61"/>
      <c r="AE11" s="44"/>
      <c r="AF11" s="44"/>
      <c r="AG11" s="49"/>
      <c r="AH11" s="49"/>
      <c r="AI11" s="49"/>
      <c r="AJ11" s="49"/>
    </row>
    <row r="12" spans="1:37" x14ac:dyDescent="0.25">
      <c r="A12" s="60" t="s">
        <v>97</v>
      </c>
      <c r="B12" s="61">
        <v>2386</v>
      </c>
      <c r="C12" s="61">
        <v>2401</v>
      </c>
      <c r="D12" s="61">
        <v>2466</v>
      </c>
      <c r="E12" s="61">
        <v>2448</v>
      </c>
      <c r="F12" s="61">
        <v>2552</v>
      </c>
      <c r="G12" s="61">
        <v>2658</v>
      </c>
      <c r="H12" s="61">
        <v>2616</v>
      </c>
      <c r="I12" s="61">
        <v>2514</v>
      </c>
      <c r="J12" s="61">
        <v>2538</v>
      </c>
      <c r="K12" s="61">
        <v>2519</v>
      </c>
      <c r="L12" s="61">
        <v>2508</v>
      </c>
      <c r="M12" s="61">
        <v>2486</v>
      </c>
      <c r="N12" s="61">
        <v>2384</v>
      </c>
      <c r="O12" s="61">
        <v>2385</v>
      </c>
      <c r="P12" s="61">
        <v>2418</v>
      </c>
      <c r="Q12" s="61">
        <v>2427</v>
      </c>
      <c r="R12" s="61">
        <v>2462</v>
      </c>
      <c r="S12" s="61">
        <v>2544</v>
      </c>
      <c r="T12" s="61">
        <v>2504</v>
      </c>
      <c r="U12" s="61">
        <v>2487</v>
      </c>
      <c r="V12" s="61">
        <v>2441</v>
      </c>
      <c r="W12" s="61">
        <v>2474</v>
      </c>
      <c r="X12" s="61">
        <v>2450</v>
      </c>
      <c r="Y12" s="61">
        <v>2441</v>
      </c>
      <c r="Z12" s="61">
        <v>2373</v>
      </c>
      <c r="AA12" s="61">
        <v>2357</v>
      </c>
      <c r="AB12" s="61">
        <v>2419</v>
      </c>
      <c r="AC12" s="61">
        <v>2523</v>
      </c>
      <c r="AD12" s="61"/>
      <c r="AE12" s="44"/>
      <c r="AF12" s="44"/>
      <c r="AG12" s="49"/>
      <c r="AH12" s="49"/>
      <c r="AI12" s="49"/>
      <c r="AJ12" s="49"/>
    </row>
    <row r="13" spans="1:37" x14ac:dyDescent="0.25">
      <c r="A13" s="60" t="s">
        <v>98</v>
      </c>
      <c r="B13" s="61">
        <v>722</v>
      </c>
      <c r="C13" s="61">
        <v>712</v>
      </c>
      <c r="D13" s="61">
        <v>700</v>
      </c>
      <c r="E13" s="61">
        <v>693</v>
      </c>
      <c r="F13" s="61">
        <v>703</v>
      </c>
      <c r="G13" s="61">
        <v>718</v>
      </c>
      <c r="H13" s="61">
        <v>728</v>
      </c>
      <c r="I13" s="61">
        <v>717</v>
      </c>
      <c r="J13" s="61">
        <v>707</v>
      </c>
      <c r="K13" s="61">
        <v>714</v>
      </c>
      <c r="L13" s="61">
        <v>697</v>
      </c>
      <c r="M13" s="61">
        <v>695</v>
      </c>
      <c r="N13" s="61">
        <v>695</v>
      </c>
      <c r="O13" s="61">
        <v>680</v>
      </c>
      <c r="P13" s="61">
        <v>681</v>
      </c>
      <c r="Q13" s="61">
        <v>665</v>
      </c>
      <c r="R13" s="61">
        <v>678</v>
      </c>
      <c r="S13" s="61">
        <v>697</v>
      </c>
      <c r="T13" s="61">
        <v>700</v>
      </c>
      <c r="U13" s="61">
        <v>702</v>
      </c>
      <c r="V13" s="61">
        <v>664</v>
      </c>
      <c r="W13" s="61">
        <v>677</v>
      </c>
      <c r="X13" s="61">
        <v>685</v>
      </c>
      <c r="Y13" s="61">
        <v>675</v>
      </c>
      <c r="Z13" s="61">
        <v>665</v>
      </c>
      <c r="AA13" s="61">
        <v>665</v>
      </c>
      <c r="AB13" s="61">
        <v>646</v>
      </c>
      <c r="AC13" s="61">
        <v>698</v>
      </c>
      <c r="AD13" s="61"/>
      <c r="AE13" s="44"/>
      <c r="AF13" s="44"/>
      <c r="AG13" s="49"/>
      <c r="AH13" s="49"/>
      <c r="AI13" s="49"/>
      <c r="AJ13" s="49"/>
    </row>
    <row r="14" spans="1:37" x14ac:dyDescent="0.25">
      <c r="A14" s="60" t="s">
        <v>99</v>
      </c>
      <c r="B14" s="61">
        <v>4941</v>
      </c>
      <c r="C14" s="61">
        <v>4975</v>
      </c>
      <c r="D14" s="61">
        <v>5057</v>
      </c>
      <c r="E14" s="61">
        <v>5035</v>
      </c>
      <c r="F14" s="61">
        <v>5005</v>
      </c>
      <c r="G14" s="61">
        <v>5120</v>
      </c>
      <c r="H14" s="61">
        <v>5077</v>
      </c>
      <c r="I14" s="61">
        <v>5136</v>
      </c>
      <c r="J14" s="61">
        <v>5083</v>
      </c>
      <c r="K14" s="61">
        <v>5072</v>
      </c>
      <c r="L14" s="61">
        <v>5065</v>
      </c>
      <c r="M14" s="61">
        <v>5027</v>
      </c>
      <c r="N14" s="61">
        <v>5005</v>
      </c>
      <c r="O14" s="61">
        <v>4980</v>
      </c>
      <c r="P14" s="61">
        <v>5033</v>
      </c>
      <c r="Q14" s="61">
        <v>4999</v>
      </c>
      <c r="R14" s="61">
        <v>5019</v>
      </c>
      <c r="S14" s="61">
        <v>5122</v>
      </c>
      <c r="T14" s="61">
        <v>5142</v>
      </c>
      <c r="U14" s="61">
        <v>5116</v>
      </c>
      <c r="V14" s="61">
        <v>5011</v>
      </c>
      <c r="W14" s="61">
        <v>5041</v>
      </c>
      <c r="X14" s="61">
        <v>5043</v>
      </c>
      <c r="Y14" s="61">
        <v>5015</v>
      </c>
      <c r="Z14" s="61">
        <v>4978</v>
      </c>
      <c r="AA14" s="61">
        <v>4969</v>
      </c>
      <c r="AB14" s="61">
        <v>5073</v>
      </c>
      <c r="AC14" s="61">
        <v>5239</v>
      </c>
      <c r="AD14" s="61"/>
      <c r="AE14" s="44"/>
      <c r="AF14" s="44"/>
      <c r="AG14" s="49"/>
      <c r="AH14" s="49"/>
      <c r="AI14" s="49"/>
      <c r="AJ14" s="49"/>
    </row>
    <row r="15" spans="1:37" x14ac:dyDescent="0.25">
      <c r="A15" s="60" t="s">
        <v>100</v>
      </c>
      <c r="B15" s="61">
        <v>821</v>
      </c>
      <c r="C15" s="61">
        <v>794</v>
      </c>
      <c r="D15" s="61">
        <v>797</v>
      </c>
      <c r="E15" s="61">
        <v>775</v>
      </c>
      <c r="F15" s="61">
        <v>791</v>
      </c>
      <c r="G15" s="61">
        <v>818</v>
      </c>
      <c r="H15" s="61">
        <v>806</v>
      </c>
      <c r="I15" s="61">
        <v>763</v>
      </c>
      <c r="J15" s="61">
        <v>782</v>
      </c>
      <c r="K15" s="61">
        <v>749</v>
      </c>
      <c r="L15" s="61">
        <v>748</v>
      </c>
      <c r="M15" s="61">
        <v>778</v>
      </c>
      <c r="N15" s="61">
        <v>750</v>
      </c>
      <c r="O15" s="61">
        <v>751</v>
      </c>
      <c r="P15" s="61">
        <v>771</v>
      </c>
      <c r="Q15" s="61">
        <v>759</v>
      </c>
      <c r="R15" s="61">
        <v>764</v>
      </c>
      <c r="S15" s="61">
        <v>788</v>
      </c>
      <c r="T15" s="61">
        <v>787</v>
      </c>
      <c r="U15" s="61">
        <v>790</v>
      </c>
      <c r="V15" s="61">
        <v>779</v>
      </c>
      <c r="W15" s="61">
        <v>771</v>
      </c>
      <c r="X15" s="61">
        <v>765</v>
      </c>
      <c r="Y15" s="61">
        <v>792</v>
      </c>
      <c r="Z15" s="61">
        <v>763</v>
      </c>
      <c r="AA15" s="61">
        <v>768</v>
      </c>
      <c r="AB15" s="61">
        <v>802</v>
      </c>
      <c r="AC15" s="61">
        <v>750</v>
      </c>
      <c r="AD15" s="61"/>
      <c r="AE15" s="44"/>
      <c r="AF15" s="44"/>
      <c r="AG15" s="49"/>
      <c r="AH15" s="49"/>
      <c r="AI15" s="49"/>
      <c r="AJ15" s="49"/>
    </row>
    <row r="16" spans="1:37" x14ac:dyDescent="0.25">
      <c r="A16" s="60" t="s">
        <v>101</v>
      </c>
      <c r="B16" s="61">
        <v>3750</v>
      </c>
      <c r="C16" s="61">
        <v>3778</v>
      </c>
      <c r="D16" s="61">
        <v>3769</v>
      </c>
      <c r="E16" s="61">
        <v>3807</v>
      </c>
      <c r="F16" s="61">
        <v>3932</v>
      </c>
      <c r="G16" s="61">
        <v>4058</v>
      </c>
      <c r="H16" s="61">
        <v>4011</v>
      </c>
      <c r="I16" s="61">
        <v>3914</v>
      </c>
      <c r="J16" s="61">
        <v>3827</v>
      </c>
      <c r="K16" s="61">
        <v>3724</v>
      </c>
      <c r="L16" s="61">
        <v>3747</v>
      </c>
      <c r="M16" s="61">
        <v>3779</v>
      </c>
      <c r="N16" s="61">
        <v>3714</v>
      </c>
      <c r="O16" s="61">
        <v>3691</v>
      </c>
      <c r="P16" s="61">
        <v>3757</v>
      </c>
      <c r="Q16" s="61">
        <v>3671</v>
      </c>
      <c r="R16" s="61">
        <v>3802</v>
      </c>
      <c r="S16" s="61">
        <v>3892</v>
      </c>
      <c r="T16" s="61">
        <v>3860</v>
      </c>
      <c r="U16" s="61">
        <v>3815</v>
      </c>
      <c r="V16" s="61">
        <v>3758</v>
      </c>
      <c r="W16" s="61">
        <v>3736</v>
      </c>
      <c r="X16" s="61">
        <v>3725</v>
      </c>
      <c r="Y16" s="61">
        <v>3730</v>
      </c>
      <c r="Z16" s="61">
        <v>3661</v>
      </c>
      <c r="AA16" s="61">
        <v>3634</v>
      </c>
      <c r="AB16" s="61">
        <v>3749</v>
      </c>
      <c r="AC16" s="61">
        <v>3821</v>
      </c>
      <c r="AD16" s="61"/>
      <c r="AE16" s="44"/>
      <c r="AF16" s="44"/>
      <c r="AG16" s="49"/>
      <c r="AH16" s="49"/>
      <c r="AI16" s="49"/>
      <c r="AJ16" s="49"/>
    </row>
    <row r="17" spans="1:36" x14ac:dyDescent="0.25">
      <c r="A17" s="60" t="s">
        <v>102</v>
      </c>
      <c r="B17" s="61">
        <v>1888</v>
      </c>
      <c r="C17" s="61">
        <v>1932</v>
      </c>
      <c r="D17" s="61">
        <v>1933</v>
      </c>
      <c r="E17" s="61">
        <v>1853</v>
      </c>
      <c r="F17" s="61">
        <v>1908</v>
      </c>
      <c r="G17" s="61">
        <v>1982</v>
      </c>
      <c r="H17" s="61">
        <v>1964</v>
      </c>
      <c r="I17" s="61">
        <v>1881</v>
      </c>
      <c r="J17" s="61">
        <v>1872</v>
      </c>
      <c r="K17" s="61">
        <v>1879</v>
      </c>
      <c r="L17" s="61">
        <v>1889</v>
      </c>
      <c r="M17" s="61">
        <v>1933</v>
      </c>
      <c r="N17" s="61">
        <v>1925</v>
      </c>
      <c r="O17" s="61">
        <v>1905</v>
      </c>
      <c r="P17" s="61">
        <v>1907</v>
      </c>
      <c r="Q17" s="61">
        <v>1852</v>
      </c>
      <c r="R17" s="61">
        <v>1903</v>
      </c>
      <c r="S17" s="61">
        <v>1984</v>
      </c>
      <c r="T17" s="61">
        <v>1946</v>
      </c>
      <c r="U17" s="61">
        <v>1898</v>
      </c>
      <c r="V17" s="61">
        <v>1908</v>
      </c>
      <c r="W17" s="61">
        <v>1927</v>
      </c>
      <c r="X17" s="61">
        <v>1900</v>
      </c>
      <c r="Y17" s="61">
        <v>1898</v>
      </c>
      <c r="Z17" s="61">
        <v>1902</v>
      </c>
      <c r="AA17" s="61">
        <v>1887</v>
      </c>
      <c r="AB17" s="61">
        <v>1929</v>
      </c>
      <c r="AC17" s="61">
        <v>1872</v>
      </c>
      <c r="AD17" s="61"/>
      <c r="AE17" s="44"/>
      <c r="AF17" s="44"/>
      <c r="AG17" s="49"/>
      <c r="AH17" s="49"/>
      <c r="AI17" s="49"/>
      <c r="AJ17" s="49"/>
    </row>
    <row r="18" spans="1:36" x14ac:dyDescent="0.25">
      <c r="A18" s="60" t="s">
        <v>103</v>
      </c>
      <c r="B18" s="61">
        <v>7279</v>
      </c>
      <c r="C18" s="61">
        <v>7531</v>
      </c>
      <c r="D18" s="61">
        <v>7442</v>
      </c>
      <c r="E18" s="61">
        <v>7541</v>
      </c>
      <c r="F18" s="61">
        <v>6862</v>
      </c>
      <c r="G18" s="61">
        <v>6869</v>
      </c>
      <c r="H18" s="61">
        <v>6904</v>
      </c>
      <c r="I18" s="61">
        <v>6551</v>
      </c>
      <c r="J18" s="61">
        <v>7388</v>
      </c>
      <c r="K18" s="61">
        <v>7686</v>
      </c>
      <c r="L18" s="61">
        <v>7704</v>
      </c>
      <c r="M18" s="61">
        <v>7337</v>
      </c>
      <c r="N18" s="61">
        <v>7492</v>
      </c>
      <c r="O18" s="61">
        <v>7714</v>
      </c>
      <c r="P18" s="61">
        <v>7675</v>
      </c>
      <c r="Q18" s="61">
        <v>7776</v>
      </c>
      <c r="R18" s="61">
        <v>7060</v>
      </c>
      <c r="S18" s="61">
        <v>7017</v>
      </c>
      <c r="T18" s="61">
        <v>6973</v>
      </c>
      <c r="U18" s="61">
        <v>6894</v>
      </c>
      <c r="V18" s="61">
        <v>7475</v>
      </c>
      <c r="W18" s="61">
        <v>7768</v>
      </c>
      <c r="X18" s="61">
        <v>7851</v>
      </c>
      <c r="Y18" s="61">
        <v>7491</v>
      </c>
      <c r="Z18" s="61">
        <v>7614</v>
      </c>
      <c r="AA18" s="61">
        <v>7825</v>
      </c>
      <c r="AB18" s="61">
        <v>7825</v>
      </c>
      <c r="AC18" s="61">
        <v>7801</v>
      </c>
      <c r="AD18" s="61"/>
      <c r="AE18" s="44"/>
      <c r="AF18" s="44"/>
      <c r="AG18" s="49"/>
      <c r="AH18" s="49"/>
      <c r="AI18" s="49"/>
      <c r="AJ18" s="49"/>
    </row>
    <row r="19" spans="1:36" x14ac:dyDescent="0.25">
      <c r="A19" s="60" t="s">
        <v>104</v>
      </c>
      <c r="B19" s="61">
        <v>15295</v>
      </c>
      <c r="C19" s="61">
        <v>15301</v>
      </c>
      <c r="D19" s="61">
        <v>15316</v>
      </c>
      <c r="E19" s="61">
        <v>15238</v>
      </c>
      <c r="F19" s="61">
        <v>15379</v>
      </c>
      <c r="G19" s="61">
        <v>15449</v>
      </c>
      <c r="H19" s="61">
        <v>15438</v>
      </c>
      <c r="I19" s="61">
        <v>15389</v>
      </c>
      <c r="J19" s="61">
        <v>15237</v>
      </c>
      <c r="K19" s="61">
        <v>15391</v>
      </c>
      <c r="L19" s="61">
        <v>15490</v>
      </c>
      <c r="M19" s="61">
        <v>15437</v>
      </c>
      <c r="N19" s="61">
        <v>15405</v>
      </c>
      <c r="O19" s="61">
        <v>15410</v>
      </c>
      <c r="P19" s="61">
        <v>15420</v>
      </c>
      <c r="Q19" s="61">
        <v>15434</v>
      </c>
      <c r="R19" s="61">
        <v>15468</v>
      </c>
      <c r="S19" s="61">
        <v>15652</v>
      </c>
      <c r="T19" s="61">
        <v>15612</v>
      </c>
      <c r="U19" s="61">
        <v>15542</v>
      </c>
      <c r="V19" s="61">
        <v>15494</v>
      </c>
      <c r="W19" s="61">
        <v>15573</v>
      </c>
      <c r="X19" s="61">
        <v>15631</v>
      </c>
      <c r="Y19" s="61">
        <v>15571</v>
      </c>
      <c r="Z19" s="61">
        <v>15505</v>
      </c>
      <c r="AA19" s="61">
        <v>15519</v>
      </c>
      <c r="AB19" s="61">
        <v>15680</v>
      </c>
      <c r="AC19" s="61">
        <v>16313</v>
      </c>
      <c r="AD19" s="61"/>
      <c r="AE19" s="44"/>
      <c r="AF19" s="44"/>
      <c r="AG19" s="49"/>
      <c r="AH19" s="49"/>
      <c r="AI19" s="49"/>
      <c r="AJ19" s="49"/>
    </row>
    <row r="20" spans="1:36" x14ac:dyDescent="0.25">
      <c r="A20" s="60" t="s">
        <v>105</v>
      </c>
      <c r="B20" s="61">
        <v>1388</v>
      </c>
      <c r="C20" s="61">
        <v>1378</v>
      </c>
      <c r="D20" s="61">
        <v>1417</v>
      </c>
      <c r="E20" s="61">
        <v>1354</v>
      </c>
      <c r="F20" s="61">
        <v>1382</v>
      </c>
      <c r="G20" s="61">
        <v>1394</v>
      </c>
      <c r="H20" s="61">
        <v>1397</v>
      </c>
      <c r="I20" s="61">
        <v>1344</v>
      </c>
      <c r="J20" s="61">
        <v>1366</v>
      </c>
      <c r="K20" s="61">
        <v>1411</v>
      </c>
      <c r="L20" s="61">
        <v>1416</v>
      </c>
      <c r="M20" s="61">
        <v>1432</v>
      </c>
      <c r="N20" s="61">
        <v>1357</v>
      </c>
      <c r="O20" s="61">
        <v>1361</v>
      </c>
      <c r="P20" s="61">
        <v>1393</v>
      </c>
      <c r="Q20" s="61">
        <v>1339</v>
      </c>
      <c r="R20" s="61">
        <v>1357</v>
      </c>
      <c r="S20" s="61">
        <v>1367</v>
      </c>
      <c r="T20" s="61">
        <v>1363</v>
      </c>
      <c r="U20" s="61">
        <v>1337</v>
      </c>
      <c r="V20" s="61">
        <v>1379</v>
      </c>
      <c r="W20" s="61">
        <v>1395</v>
      </c>
      <c r="X20" s="61">
        <v>1388</v>
      </c>
      <c r="Y20" s="61">
        <v>1385</v>
      </c>
      <c r="Z20" s="61">
        <v>1352</v>
      </c>
      <c r="AA20" s="61">
        <v>1346</v>
      </c>
      <c r="AB20" s="61">
        <v>1380</v>
      </c>
      <c r="AC20" s="61">
        <v>1290</v>
      </c>
      <c r="AD20" s="61"/>
      <c r="AE20" s="44"/>
      <c r="AF20" s="44"/>
      <c r="AG20" s="49"/>
      <c r="AH20" s="49"/>
      <c r="AI20" s="49"/>
      <c r="AJ20" s="49"/>
    </row>
    <row r="21" spans="1:36" x14ac:dyDescent="0.25">
      <c r="A21" s="60" t="s">
        <v>106</v>
      </c>
      <c r="B21" s="61">
        <v>3910</v>
      </c>
      <c r="C21" s="61">
        <v>3962</v>
      </c>
      <c r="D21" s="61">
        <v>4017</v>
      </c>
      <c r="E21" s="61">
        <v>3972</v>
      </c>
      <c r="F21" s="61">
        <v>4024</v>
      </c>
      <c r="G21" s="61">
        <v>4127</v>
      </c>
      <c r="H21" s="61">
        <v>4158</v>
      </c>
      <c r="I21" s="61">
        <v>4112</v>
      </c>
      <c r="J21" s="61">
        <v>4007</v>
      </c>
      <c r="K21" s="61">
        <v>3932</v>
      </c>
      <c r="L21" s="61">
        <v>3919</v>
      </c>
      <c r="M21" s="61">
        <v>3938</v>
      </c>
      <c r="N21" s="61">
        <v>3919</v>
      </c>
      <c r="O21" s="61">
        <v>3952</v>
      </c>
      <c r="P21" s="61">
        <v>3993</v>
      </c>
      <c r="Q21" s="61">
        <v>3961</v>
      </c>
      <c r="R21" s="61">
        <v>3986</v>
      </c>
      <c r="S21" s="61">
        <v>4081</v>
      </c>
      <c r="T21" s="61">
        <v>4116</v>
      </c>
      <c r="U21" s="61">
        <v>4115</v>
      </c>
      <c r="V21" s="61">
        <v>4036</v>
      </c>
      <c r="W21" s="61">
        <v>3995</v>
      </c>
      <c r="X21" s="61">
        <v>3971</v>
      </c>
      <c r="Y21" s="61">
        <v>3990</v>
      </c>
      <c r="Z21" s="61">
        <v>3984</v>
      </c>
      <c r="AA21" s="61">
        <v>3996</v>
      </c>
      <c r="AB21" s="61">
        <v>4047</v>
      </c>
      <c r="AC21" s="61">
        <v>4038</v>
      </c>
      <c r="AD21" s="61"/>
      <c r="AE21" s="44"/>
      <c r="AF21" s="44"/>
      <c r="AG21" s="49"/>
      <c r="AH21" s="49"/>
      <c r="AI21" s="49"/>
      <c r="AJ21" s="49"/>
    </row>
    <row r="22" spans="1:36" x14ac:dyDescent="0.25">
      <c r="A22" s="60" t="s">
        <v>107</v>
      </c>
      <c r="B22" s="61">
        <v>10904</v>
      </c>
      <c r="C22" s="61">
        <v>10912</v>
      </c>
      <c r="D22" s="61">
        <v>10971</v>
      </c>
      <c r="E22" s="61">
        <v>10956</v>
      </c>
      <c r="F22" s="61">
        <v>11026</v>
      </c>
      <c r="G22" s="61">
        <v>11224</v>
      </c>
      <c r="H22" s="61">
        <v>11164</v>
      </c>
      <c r="I22" s="61">
        <v>11091</v>
      </c>
      <c r="J22" s="61">
        <v>10932</v>
      </c>
      <c r="K22" s="61">
        <v>11159</v>
      </c>
      <c r="L22" s="61">
        <v>11127</v>
      </c>
      <c r="M22" s="61">
        <v>11055</v>
      </c>
      <c r="N22" s="61">
        <v>11009</v>
      </c>
      <c r="O22" s="61">
        <v>10976</v>
      </c>
      <c r="P22" s="61">
        <v>11045</v>
      </c>
      <c r="Q22" s="61">
        <v>10998</v>
      </c>
      <c r="R22" s="61">
        <v>11112</v>
      </c>
      <c r="S22" s="61">
        <v>11286</v>
      </c>
      <c r="T22" s="61">
        <v>11320</v>
      </c>
      <c r="U22" s="61">
        <v>11222</v>
      </c>
      <c r="V22" s="61">
        <v>10989</v>
      </c>
      <c r="W22" s="61">
        <v>11108</v>
      </c>
      <c r="X22" s="61">
        <v>11116</v>
      </c>
      <c r="Y22" s="61">
        <v>11060</v>
      </c>
      <c r="Z22" s="61">
        <v>10984</v>
      </c>
      <c r="AA22" s="61">
        <v>10982</v>
      </c>
      <c r="AB22" s="61">
        <v>11066</v>
      </c>
      <c r="AC22" s="61">
        <v>11095</v>
      </c>
      <c r="AD22" s="61"/>
      <c r="AE22" s="44"/>
      <c r="AF22" s="44"/>
      <c r="AG22" s="49"/>
      <c r="AH22" s="49"/>
      <c r="AI22" s="49"/>
      <c r="AJ22" s="49"/>
    </row>
    <row r="23" spans="1:36" x14ac:dyDescent="0.25">
      <c r="A23" s="60" t="s">
        <v>108</v>
      </c>
      <c r="B23" s="61">
        <v>2781</v>
      </c>
      <c r="C23" s="61">
        <v>2815</v>
      </c>
      <c r="D23" s="61">
        <v>2807</v>
      </c>
      <c r="E23" s="61">
        <v>2723</v>
      </c>
      <c r="F23" s="61">
        <v>2813</v>
      </c>
      <c r="G23" s="61">
        <v>2885</v>
      </c>
      <c r="H23" s="61">
        <v>2899</v>
      </c>
      <c r="I23" s="61">
        <v>2767</v>
      </c>
      <c r="J23" s="61">
        <v>2784</v>
      </c>
      <c r="K23" s="61">
        <v>2715</v>
      </c>
      <c r="L23" s="61">
        <v>2727</v>
      </c>
      <c r="M23" s="61">
        <v>2712</v>
      </c>
      <c r="N23" s="61">
        <v>2708</v>
      </c>
      <c r="O23" s="61">
        <v>2716</v>
      </c>
      <c r="P23" s="61">
        <v>2749</v>
      </c>
      <c r="Q23" s="61">
        <v>2678</v>
      </c>
      <c r="R23" s="61">
        <v>2785</v>
      </c>
      <c r="S23" s="61">
        <v>2841</v>
      </c>
      <c r="T23" s="61">
        <v>2850</v>
      </c>
      <c r="U23" s="61">
        <v>2791</v>
      </c>
      <c r="V23" s="61">
        <v>2764</v>
      </c>
      <c r="W23" s="61">
        <v>2767</v>
      </c>
      <c r="X23" s="61">
        <v>2757</v>
      </c>
      <c r="Y23" s="61">
        <v>2751</v>
      </c>
      <c r="Z23" s="61">
        <v>2746</v>
      </c>
      <c r="AA23" s="61">
        <v>2748</v>
      </c>
      <c r="AB23" s="61">
        <v>2763</v>
      </c>
      <c r="AC23" s="61">
        <v>2797</v>
      </c>
      <c r="AD23" s="61"/>
      <c r="AE23" s="44"/>
      <c r="AF23" s="44"/>
      <c r="AG23" s="49"/>
      <c r="AH23" s="49"/>
      <c r="AI23" s="49"/>
      <c r="AJ23" s="49"/>
    </row>
    <row r="24" spans="1:36" x14ac:dyDescent="0.25">
      <c r="A24" s="60" t="s">
        <v>109</v>
      </c>
      <c r="B24" s="61">
        <v>2135</v>
      </c>
      <c r="C24" s="61">
        <v>2142</v>
      </c>
      <c r="D24" s="61">
        <v>2176</v>
      </c>
      <c r="E24" s="61">
        <v>2129</v>
      </c>
      <c r="F24" s="61">
        <v>2177</v>
      </c>
      <c r="G24" s="61">
        <v>2225</v>
      </c>
      <c r="H24" s="61">
        <v>2297</v>
      </c>
      <c r="I24" s="61">
        <v>2159</v>
      </c>
      <c r="J24" s="61">
        <v>2157</v>
      </c>
      <c r="K24" s="61">
        <v>2153</v>
      </c>
      <c r="L24" s="61">
        <v>2127</v>
      </c>
      <c r="M24" s="61">
        <v>2131</v>
      </c>
      <c r="N24" s="61">
        <v>2096</v>
      </c>
      <c r="O24" s="61">
        <v>2103</v>
      </c>
      <c r="P24" s="61">
        <v>2121</v>
      </c>
      <c r="Q24" s="61">
        <v>2149</v>
      </c>
      <c r="R24" s="61">
        <v>2185</v>
      </c>
      <c r="S24" s="61">
        <v>2235</v>
      </c>
      <c r="T24" s="61">
        <v>2298</v>
      </c>
      <c r="U24" s="61">
        <v>2206</v>
      </c>
      <c r="V24" s="61">
        <v>2196</v>
      </c>
      <c r="W24" s="61">
        <v>2188</v>
      </c>
      <c r="X24" s="61">
        <v>2141</v>
      </c>
      <c r="Y24" s="61">
        <v>2148</v>
      </c>
      <c r="Z24" s="61">
        <v>2121</v>
      </c>
      <c r="AA24" s="61">
        <v>2119</v>
      </c>
      <c r="AB24" s="61">
        <v>2173</v>
      </c>
      <c r="AC24" s="61">
        <v>2207</v>
      </c>
      <c r="AD24" s="61"/>
      <c r="AE24" s="44"/>
      <c r="AF24" s="44"/>
      <c r="AG24" s="49"/>
      <c r="AH24" s="49"/>
      <c r="AI24" s="49"/>
      <c r="AJ24" s="49"/>
    </row>
    <row r="25" spans="1:36" x14ac:dyDescent="0.25">
      <c r="A25" s="60" t="s">
        <v>110</v>
      </c>
      <c r="B25" s="61">
        <v>2194</v>
      </c>
      <c r="C25" s="61">
        <v>2192</v>
      </c>
      <c r="D25" s="61">
        <v>2216</v>
      </c>
      <c r="E25" s="61">
        <v>2145</v>
      </c>
      <c r="F25" s="61">
        <v>2158</v>
      </c>
      <c r="G25" s="61">
        <v>2342</v>
      </c>
      <c r="H25" s="61">
        <v>2371</v>
      </c>
      <c r="I25" s="61">
        <v>2272</v>
      </c>
      <c r="J25" s="61">
        <v>2228</v>
      </c>
      <c r="K25" s="61">
        <v>2201</v>
      </c>
      <c r="L25" s="61">
        <v>2191</v>
      </c>
      <c r="M25" s="61">
        <v>2200</v>
      </c>
      <c r="N25" s="61">
        <v>2184</v>
      </c>
      <c r="O25" s="61">
        <v>2189</v>
      </c>
      <c r="P25" s="61">
        <v>2207</v>
      </c>
      <c r="Q25" s="61">
        <v>2154</v>
      </c>
      <c r="R25" s="61">
        <v>2135</v>
      </c>
      <c r="S25" s="61">
        <v>2302</v>
      </c>
      <c r="T25" s="61">
        <v>2379</v>
      </c>
      <c r="U25" s="61">
        <v>2262</v>
      </c>
      <c r="V25" s="61">
        <v>2247</v>
      </c>
      <c r="W25" s="61">
        <v>2223</v>
      </c>
      <c r="X25" s="61">
        <v>2232</v>
      </c>
      <c r="Y25" s="61">
        <v>2221</v>
      </c>
      <c r="Z25" s="61">
        <v>2177</v>
      </c>
      <c r="AA25" s="61">
        <v>2169</v>
      </c>
      <c r="AB25" s="61">
        <v>2232</v>
      </c>
      <c r="AC25" s="61">
        <v>2139</v>
      </c>
      <c r="AD25" s="61"/>
      <c r="AE25" s="44"/>
      <c r="AF25" s="44"/>
      <c r="AG25" s="49"/>
      <c r="AH25" s="49"/>
      <c r="AI25" s="49"/>
      <c r="AJ25" s="49"/>
    </row>
    <row r="26" spans="1:36" x14ac:dyDescent="0.25">
      <c r="A26" s="60" t="s">
        <v>111</v>
      </c>
      <c r="B26" s="61">
        <v>3103</v>
      </c>
      <c r="C26" s="61">
        <v>3106</v>
      </c>
      <c r="D26" s="61">
        <v>3139</v>
      </c>
      <c r="E26" s="61">
        <v>3047</v>
      </c>
      <c r="F26" s="61">
        <v>3068</v>
      </c>
      <c r="G26" s="61">
        <v>3302</v>
      </c>
      <c r="H26" s="61">
        <v>3307</v>
      </c>
      <c r="I26" s="61">
        <v>3196</v>
      </c>
      <c r="J26" s="61">
        <v>3165</v>
      </c>
      <c r="K26" s="61">
        <v>3121</v>
      </c>
      <c r="L26" s="61">
        <v>3111</v>
      </c>
      <c r="M26" s="61">
        <v>3129</v>
      </c>
      <c r="N26" s="61">
        <v>3108</v>
      </c>
      <c r="O26" s="61">
        <v>3110</v>
      </c>
      <c r="P26" s="61">
        <v>3145</v>
      </c>
      <c r="Q26" s="61">
        <v>3066</v>
      </c>
      <c r="R26" s="61">
        <v>3044</v>
      </c>
      <c r="S26" s="61">
        <v>3253</v>
      </c>
      <c r="T26" s="61">
        <v>3302</v>
      </c>
      <c r="U26" s="61">
        <v>3183</v>
      </c>
      <c r="V26" s="61">
        <v>3192</v>
      </c>
      <c r="W26" s="61">
        <v>3163</v>
      </c>
      <c r="X26" s="61">
        <v>3171</v>
      </c>
      <c r="Y26" s="61">
        <v>3160</v>
      </c>
      <c r="Z26" s="61">
        <v>3085</v>
      </c>
      <c r="AA26" s="61">
        <v>3071</v>
      </c>
      <c r="AB26" s="61">
        <v>3168</v>
      </c>
      <c r="AC26" s="61">
        <v>3017</v>
      </c>
      <c r="AD26" s="61"/>
      <c r="AE26" s="44"/>
      <c r="AF26" s="44"/>
      <c r="AG26" s="49"/>
      <c r="AH26" s="49"/>
      <c r="AI26" s="49"/>
      <c r="AJ26" s="49"/>
    </row>
    <row r="27" spans="1:36" x14ac:dyDescent="0.25">
      <c r="A27" s="60" t="s">
        <v>112</v>
      </c>
      <c r="B27" s="61">
        <v>1550</v>
      </c>
      <c r="C27" s="61">
        <v>1541</v>
      </c>
      <c r="D27" s="61">
        <v>1561</v>
      </c>
      <c r="E27" s="61">
        <v>1541</v>
      </c>
      <c r="F27" s="61">
        <v>1569</v>
      </c>
      <c r="G27" s="61">
        <v>1616</v>
      </c>
      <c r="H27" s="61">
        <v>1598</v>
      </c>
      <c r="I27" s="61">
        <v>1532</v>
      </c>
      <c r="J27" s="61">
        <v>1623</v>
      </c>
      <c r="K27" s="61">
        <v>1553</v>
      </c>
      <c r="L27" s="61">
        <v>1533</v>
      </c>
      <c r="M27" s="61">
        <v>1586</v>
      </c>
      <c r="N27" s="61">
        <v>1539</v>
      </c>
      <c r="O27" s="61">
        <v>1568</v>
      </c>
      <c r="P27" s="61">
        <v>1608</v>
      </c>
      <c r="Q27" s="61">
        <v>1548</v>
      </c>
      <c r="R27" s="61">
        <v>1579</v>
      </c>
      <c r="S27" s="61">
        <v>1605</v>
      </c>
      <c r="T27" s="61">
        <v>1616</v>
      </c>
      <c r="U27" s="61">
        <v>1593</v>
      </c>
      <c r="V27" s="61">
        <v>1580</v>
      </c>
      <c r="W27" s="61">
        <v>1589</v>
      </c>
      <c r="X27" s="61">
        <v>1572</v>
      </c>
      <c r="Y27" s="61">
        <v>1605</v>
      </c>
      <c r="Z27" s="61">
        <v>1574</v>
      </c>
      <c r="AA27" s="61">
        <v>1566</v>
      </c>
      <c r="AB27" s="61">
        <v>1584</v>
      </c>
      <c r="AC27" s="61">
        <v>1501</v>
      </c>
      <c r="AD27" s="61"/>
      <c r="AE27" s="44"/>
      <c r="AF27" s="44"/>
      <c r="AG27" s="49"/>
      <c r="AH27" s="49"/>
      <c r="AI27" s="49"/>
      <c r="AJ27" s="49"/>
    </row>
    <row r="28" spans="1:36" x14ac:dyDescent="0.25">
      <c r="A28" s="60" t="s">
        <v>113</v>
      </c>
      <c r="B28" s="61">
        <v>2054</v>
      </c>
      <c r="C28" s="61">
        <v>2068</v>
      </c>
      <c r="D28" s="61">
        <v>2111</v>
      </c>
      <c r="E28" s="61">
        <v>2056</v>
      </c>
      <c r="F28" s="61">
        <v>2080</v>
      </c>
      <c r="G28" s="61">
        <v>2098</v>
      </c>
      <c r="H28" s="61">
        <v>2089</v>
      </c>
      <c r="I28" s="61">
        <v>2021</v>
      </c>
      <c r="J28" s="61">
        <v>2059</v>
      </c>
      <c r="K28" s="61">
        <v>2031</v>
      </c>
      <c r="L28" s="61">
        <v>2043</v>
      </c>
      <c r="M28" s="61">
        <v>2058</v>
      </c>
      <c r="N28" s="61">
        <v>2045</v>
      </c>
      <c r="O28" s="61">
        <v>2040</v>
      </c>
      <c r="P28" s="61">
        <v>2070</v>
      </c>
      <c r="Q28" s="61">
        <v>2029</v>
      </c>
      <c r="R28" s="61">
        <v>2041</v>
      </c>
      <c r="S28" s="61">
        <v>2050</v>
      </c>
      <c r="T28" s="61">
        <v>2039</v>
      </c>
      <c r="U28" s="61">
        <v>2029</v>
      </c>
      <c r="V28" s="61">
        <v>2036</v>
      </c>
      <c r="W28" s="61">
        <v>2042</v>
      </c>
      <c r="X28" s="61">
        <v>2031</v>
      </c>
      <c r="Y28" s="61">
        <v>2045</v>
      </c>
      <c r="Z28" s="61">
        <v>2013</v>
      </c>
      <c r="AA28" s="61">
        <v>2013</v>
      </c>
      <c r="AB28" s="61">
        <v>2067</v>
      </c>
      <c r="AC28" s="61">
        <v>1969</v>
      </c>
      <c r="AD28" s="61"/>
      <c r="AE28" s="44"/>
      <c r="AF28" s="44"/>
      <c r="AG28" s="49"/>
      <c r="AH28" s="49"/>
      <c r="AI28" s="49"/>
      <c r="AJ28" s="49"/>
    </row>
    <row r="29" spans="1:36" x14ac:dyDescent="0.25">
      <c r="A29" s="60" t="s">
        <v>114</v>
      </c>
      <c r="B29" s="61">
        <v>2886</v>
      </c>
      <c r="C29" s="61">
        <v>2913</v>
      </c>
      <c r="D29" s="61">
        <v>2958</v>
      </c>
      <c r="E29" s="61">
        <v>2998</v>
      </c>
      <c r="F29" s="61">
        <v>3062</v>
      </c>
      <c r="G29" s="61">
        <v>3202</v>
      </c>
      <c r="H29" s="61">
        <v>3172</v>
      </c>
      <c r="I29" s="61">
        <v>3073</v>
      </c>
      <c r="J29" s="61">
        <v>3013</v>
      </c>
      <c r="K29" s="61">
        <v>2985</v>
      </c>
      <c r="L29" s="61">
        <v>2939</v>
      </c>
      <c r="M29" s="61">
        <v>2889</v>
      </c>
      <c r="N29" s="61">
        <v>2961</v>
      </c>
      <c r="O29" s="61">
        <v>2968</v>
      </c>
      <c r="P29" s="61">
        <v>2964</v>
      </c>
      <c r="Q29" s="61">
        <v>2955</v>
      </c>
      <c r="R29" s="61">
        <v>3056</v>
      </c>
      <c r="S29" s="61">
        <v>3178</v>
      </c>
      <c r="T29" s="61">
        <v>3136</v>
      </c>
      <c r="U29" s="61">
        <v>3040</v>
      </c>
      <c r="V29" s="61">
        <v>2964</v>
      </c>
      <c r="W29" s="61">
        <v>2926</v>
      </c>
      <c r="X29" s="61">
        <v>2893</v>
      </c>
      <c r="Y29" s="61">
        <v>2859</v>
      </c>
      <c r="Z29" s="61">
        <v>2868</v>
      </c>
      <c r="AA29" s="61">
        <v>2882</v>
      </c>
      <c r="AB29" s="61">
        <v>2979</v>
      </c>
      <c r="AC29" s="61">
        <v>2999</v>
      </c>
      <c r="AD29" s="61"/>
      <c r="AE29" s="44"/>
      <c r="AF29" s="44"/>
      <c r="AG29" s="49"/>
      <c r="AH29" s="49"/>
      <c r="AI29" s="49"/>
      <c r="AJ29" s="49"/>
    </row>
    <row r="30" spans="1:36" x14ac:dyDescent="0.25">
      <c r="A30" s="60" t="s">
        <v>115</v>
      </c>
      <c r="B30" s="61">
        <v>1069</v>
      </c>
      <c r="C30" s="61">
        <v>1100</v>
      </c>
      <c r="D30" s="61">
        <v>1129</v>
      </c>
      <c r="E30" s="61">
        <v>1059</v>
      </c>
      <c r="F30" s="61">
        <v>1097</v>
      </c>
      <c r="G30" s="61">
        <v>1141</v>
      </c>
      <c r="H30" s="61">
        <v>1129</v>
      </c>
      <c r="I30" s="61">
        <v>1057</v>
      </c>
      <c r="J30" s="61">
        <v>1090</v>
      </c>
      <c r="K30" s="61">
        <v>1085</v>
      </c>
      <c r="L30" s="61">
        <v>1082</v>
      </c>
      <c r="M30" s="61">
        <v>1115</v>
      </c>
      <c r="N30" s="61">
        <v>1049</v>
      </c>
      <c r="O30" s="61">
        <v>1038</v>
      </c>
      <c r="P30" s="61">
        <v>1068</v>
      </c>
      <c r="Q30" s="61">
        <v>1023</v>
      </c>
      <c r="R30" s="61">
        <v>1037</v>
      </c>
      <c r="S30" s="61">
        <v>1085</v>
      </c>
      <c r="T30" s="61">
        <v>1063</v>
      </c>
      <c r="U30" s="61">
        <v>1048</v>
      </c>
      <c r="V30" s="61">
        <v>1055</v>
      </c>
      <c r="W30" s="61">
        <v>1078</v>
      </c>
      <c r="X30" s="61">
        <v>1060</v>
      </c>
      <c r="Y30" s="61">
        <v>1082</v>
      </c>
      <c r="Z30" s="61">
        <v>1028</v>
      </c>
      <c r="AA30" s="61">
        <v>1021</v>
      </c>
      <c r="AB30" s="61">
        <v>1077</v>
      </c>
      <c r="AC30" s="61">
        <v>1004</v>
      </c>
      <c r="AD30" s="61"/>
      <c r="AE30" s="44"/>
      <c r="AF30" s="44"/>
      <c r="AG30" s="49"/>
      <c r="AH30" s="49"/>
      <c r="AI30" s="49"/>
      <c r="AJ30" s="49"/>
    </row>
    <row r="31" spans="1:36" x14ac:dyDescent="0.25">
      <c r="A31" s="60" t="s">
        <v>116</v>
      </c>
      <c r="B31" s="61">
        <v>4387</v>
      </c>
      <c r="C31" s="61">
        <v>4398</v>
      </c>
      <c r="D31" s="61">
        <v>4438</v>
      </c>
      <c r="E31" s="61">
        <v>4404</v>
      </c>
      <c r="F31" s="61">
        <v>4454</v>
      </c>
      <c r="G31" s="61">
        <v>4513</v>
      </c>
      <c r="H31" s="61">
        <v>4504</v>
      </c>
      <c r="I31" s="61">
        <v>4449</v>
      </c>
      <c r="J31" s="61">
        <v>4478</v>
      </c>
      <c r="K31" s="61">
        <v>4397</v>
      </c>
      <c r="L31" s="61">
        <v>4404</v>
      </c>
      <c r="M31" s="61">
        <v>4530</v>
      </c>
      <c r="N31" s="61">
        <v>4445</v>
      </c>
      <c r="O31" s="61">
        <v>4436</v>
      </c>
      <c r="P31" s="61">
        <v>4483</v>
      </c>
      <c r="Q31" s="61">
        <v>4413</v>
      </c>
      <c r="R31" s="61">
        <v>4436</v>
      </c>
      <c r="S31" s="61">
        <v>4508</v>
      </c>
      <c r="T31" s="61">
        <v>4453</v>
      </c>
      <c r="U31" s="61">
        <v>4433</v>
      </c>
      <c r="V31" s="61">
        <v>4423</v>
      </c>
      <c r="W31" s="61">
        <v>4437</v>
      </c>
      <c r="X31" s="61">
        <v>4413</v>
      </c>
      <c r="Y31" s="61">
        <v>4439</v>
      </c>
      <c r="Z31" s="61">
        <v>4428</v>
      </c>
      <c r="AA31" s="61">
        <v>4423</v>
      </c>
      <c r="AB31" s="61">
        <v>4504</v>
      </c>
      <c r="AC31" s="61">
        <v>4438</v>
      </c>
      <c r="AD31" s="61"/>
      <c r="AE31" s="44"/>
      <c r="AF31" s="44"/>
      <c r="AG31" s="49"/>
      <c r="AH31" s="49"/>
      <c r="AI31" s="49"/>
      <c r="AJ31" s="49"/>
    </row>
    <row r="32" spans="1:36" x14ac:dyDescent="0.25">
      <c r="A32" s="60" t="s">
        <v>117</v>
      </c>
      <c r="B32" s="61">
        <v>1966</v>
      </c>
      <c r="C32" s="61">
        <v>1986</v>
      </c>
      <c r="D32" s="61">
        <v>2024</v>
      </c>
      <c r="E32" s="61">
        <v>1982</v>
      </c>
      <c r="F32" s="61">
        <v>2023</v>
      </c>
      <c r="G32" s="61">
        <v>2101</v>
      </c>
      <c r="H32" s="61">
        <v>2099</v>
      </c>
      <c r="I32" s="61">
        <v>2002</v>
      </c>
      <c r="J32" s="61">
        <v>2047</v>
      </c>
      <c r="K32" s="61">
        <v>2091</v>
      </c>
      <c r="L32" s="61">
        <v>2109</v>
      </c>
      <c r="M32" s="61">
        <v>2112</v>
      </c>
      <c r="N32" s="61">
        <v>1979</v>
      </c>
      <c r="O32" s="61">
        <v>1991</v>
      </c>
      <c r="P32" s="61">
        <v>2021</v>
      </c>
      <c r="Q32" s="61">
        <v>2021</v>
      </c>
      <c r="R32" s="61">
        <v>2061</v>
      </c>
      <c r="S32" s="61">
        <v>2085</v>
      </c>
      <c r="T32" s="61">
        <v>2041</v>
      </c>
      <c r="U32" s="61">
        <v>2004</v>
      </c>
      <c r="V32" s="61">
        <v>2046</v>
      </c>
      <c r="W32" s="61">
        <v>2115</v>
      </c>
      <c r="X32" s="61">
        <v>2107</v>
      </c>
      <c r="Y32" s="61">
        <v>2103</v>
      </c>
      <c r="Z32" s="61">
        <v>1984</v>
      </c>
      <c r="AA32" s="61">
        <v>1978</v>
      </c>
      <c r="AB32" s="61">
        <v>2015</v>
      </c>
      <c r="AC32" s="61">
        <v>1999</v>
      </c>
      <c r="AD32" s="61"/>
      <c r="AE32" s="44"/>
      <c r="AF32" s="44"/>
      <c r="AG32" s="49"/>
      <c r="AH32" s="49"/>
      <c r="AI32" s="49"/>
      <c r="AJ32" s="49"/>
    </row>
    <row r="33" spans="1:36" x14ac:dyDescent="0.25">
      <c r="A33" s="60" t="s">
        <v>118</v>
      </c>
      <c r="B33" s="61">
        <v>1070</v>
      </c>
      <c r="C33" s="61">
        <v>1065</v>
      </c>
      <c r="D33" s="61">
        <v>1092</v>
      </c>
      <c r="E33" s="61">
        <v>1043</v>
      </c>
      <c r="F33" s="61">
        <v>1078</v>
      </c>
      <c r="G33" s="61">
        <v>1112</v>
      </c>
      <c r="H33" s="61">
        <v>1111</v>
      </c>
      <c r="I33" s="61">
        <v>1049</v>
      </c>
      <c r="J33" s="61">
        <v>1050</v>
      </c>
      <c r="K33" s="61">
        <v>1050</v>
      </c>
      <c r="L33" s="61">
        <v>1062</v>
      </c>
      <c r="M33" s="61">
        <v>1072</v>
      </c>
      <c r="N33" s="61">
        <v>1061</v>
      </c>
      <c r="O33" s="61">
        <v>1052</v>
      </c>
      <c r="P33" s="61">
        <v>1059</v>
      </c>
      <c r="Q33" s="61">
        <v>1031</v>
      </c>
      <c r="R33" s="61">
        <v>1042</v>
      </c>
      <c r="S33" s="61">
        <v>1058</v>
      </c>
      <c r="T33" s="61">
        <v>1056</v>
      </c>
      <c r="U33" s="61">
        <v>1048</v>
      </c>
      <c r="V33" s="61">
        <v>1031</v>
      </c>
      <c r="W33" s="61">
        <v>1060</v>
      </c>
      <c r="X33" s="61">
        <v>1057</v>
      </c>
      <c r="Y33" s="61">
        <v>1055</v>
      </c>
      <c r="Z33" s="61">
        <v>1036</v>
      </c>
      <c r="AA33" s="61">
        <v>1029</v>
      </c>
      <c r="AB33" s="61">
        <v>1070</v>
      </c>
      <c r="AC33" s="61">
        <v>1005</v>
      </c>
      <c r="AD33" s="61"/>
      <c r="AE33" s="44"/>
      <c r="AF33" s="44"/>
      <c r="AG33" s="49"/>
      <c r="AH33" s="49"/>
      <c r="AI33" s="49"/>
      <c r="AJ33" s="49"/>
    </row>
    <row r="34" spans="1:36" x14ac:dyDescent="0.25">
      <c r="A34" s="60" t="s">
        <v>119</v>
      </c>
      <c r="B34" s="61">
        <v>3101</v>
      </c>
      <c r="C34" s="61">
        <v>3112</v>
      </c>
      <c r="D34" s="61">
        <v>3152</v>
      </c>
      <c r="E34" s="61">
        <v>3139</v>
      </c>
      <c r="F34" s="61">
        <v>3254</v>
      </c>
      <c r="G34" s="61">
        <v>3351</v>
      </c>
      <c r="H34" s="61">
        <v>3350</v>
      </c>
      <c r="I34" s="61">
        <v>3325</v>
      </c>
      <c r="J34" s="61">
        <v>3321</v>
      </c>
      <c r="K34" s="61">
        <v>3267</v>
      </c>
      <c r="L34" s="61">
        <v>3315</v>
      </c>
      <c r="M34" s="61">
        <v>3294</v>
      </c>
      <c r="N34" s="61">
        <v>3220</v>
      </c>
      <c r="O34" s="61">
        <v>3229</v>
      </c>
      <c r="P34" s="61">
        <v>3277</v>
      </c>
      <c r="Q34" s="61">
        <v>3223</v>
      </c>
      <c r="R34" s="61">
        <v>3284</v>
      </c>
      <c r="S34" s="61">
        <v>3395</v>
      </c>
      <c r="T34" s="61">
        <v>3384</v>
      </c>
      <c r="U34" s="61">
        <v>3355</v>
      </c>
      <c r="V34" s="61">
        <v>3355</v>
      </c>
      <c r="W34" s="61">
        <v>3366</v>
      </c>
      <c r="X34" s="61">
        <v>3374</v>
      </c>
      <c r="Y34" s="61">
        <v>3355</v>
      </c>
      <c r="Z34" s="61">
        <v>3285</v>
      </c>
      <c r="AA34" s="61">
        <v>3282</v>
      </c>
      <c r="AB34" s="61">
        <v>3359</v>
      </c>
      <c r="AC34" s="61">
        <v>3206</v>
      </c>
      <c r="AD34" s="61"/>
      <c r="AE34" s="44"/>
      <c r="AF34" s="44"/>
      <c r="AG34" s="49"/>
      <c r="AH34" s="49"/>
      <c r="AI34" s="49"/>
      <c r="AJ34" s="49"/>
    </row>
    <row r="35" spans="1:36" x14ac:dyDescent="0.25">
      <c r="A35" s="60" t="s">
        <v>120</v>
      </c>
      <c r="B35" s="61">
        <v>1789</v>
      </c>
      <c r="C35" s="61">
        <v>1795</v>
      </c>
      <c r="D35" s="61">
        <v>1800</v>
      </c>
      <c r="E35" s="61">
        <v>1755</v>
      </c>
      <c r="F35" s="61">
        <v>1843</v>
      </c>
      <c r="G35" s="61">
        <v>1860</v>
      </c>
      <c r="H35" s="61">
        <v>1817</v>
      </c>
      <c r="I35" s="61">
        <v>1773</v>
      </c>
      <c r="J35" s="61">
        <v>1813</v>
      </c>
      <c r="K35" s="61">
        <v>1820</v>
      </c>
      <c r="L35" s="61">
        <v>1823</v>
      </c>
      <c r="M35" s="61">
        <v>1851</v>
      </c>
      <c r="N35" s="61">
        <v>1793</v>
      </c>
      <c r="O35" s="61">
        <v>1784</v>
      </c>
      <c r="P35" s="61">
        <v>1794</v>
      </c>
      <c r="Q35" s="61">
        <v>1735</v>
      </c>
      <c r="R35" s="61">
        <v>1792</v>
      </c>
      <c r="S35" s="61">
        <v>1802</v>
      </c>
      <c r="T35" s="61">
        <v>1750</v>
      </c>
      <c r="U35" s="61">
        <v>1757</v>
      </c>
      <c r="V35" s="61">
        <v>1747</v>
      </c>
      <c r="W35" s="61">
        <v>1821</v>
      </c>
      <c r="X35" s="61">
        <v>1805</v>
      </c>
      <c r="Y35" s="61">
        <v>1818</v>
      </c>
      <c r="Z35" s="61">
        <v>1756</v>
      </c>
      <c r="AA35" s="61">
        <v>1741</v>
      </c>
      <c r="AB35" s="61">
        <v>1781</v>
      </c>
      <c r="AC35" s="61">
        <v>1697</v>
      </c>
      <c r="AD35" s="61"/>
      <c r="AE35" s="44"/>
      <c r="AF35" s="44"/>
      <c r="AG35" s="49"/>
      <c r="AH35" s="49"/>
      <c r="AI35" s="49"/>
      <c r="AJ35" s="49"/>
    </row>
    <row r="36" spans="1:36" x14ac:dyDescent="0.25">
      <c r="A36" s="60" t="s">
        <v>121</v>
      </c>
      <c r="B36" s="61">
        <v>1750</v>
      </c>
      <c r="C36" s="61">
        <v>1762</v>
      </c>
      <c r="D36" s="61">
        <v>1775</v>
      </c>
      <c r="E36" s="61">
        <v>1719</v>
      </c>
      <c r="F36" s="61">
        <v>1747</v>
      </c>
      <c r="G36" s="61">
        <v>1789</v>
      </c>
      <c r="H36" s="61">
        <v>1783</v>
      </c>
      <c r="I36" s="61">
        <v>1734</v>
      </c>
      <c r="J36" s="61">
        <v>1736</v>
      </c>
      <c r="K36" s="61">
        <v>1736</v>
      </c>
      <c r="L36" s="61">
        <v>1754</v>
      </c>
      <c r="M36" s="61">
        <v>1755</v>
      </c>
      <c r="N36" s="61">
        <v>1761</v>
      </c>
      <c r="O36" s="61">
        <v>1747</v>
      </c>
      <c r="P36" s="61">
        <v>1780</v>
      </c>
      <c r="Q36" s="61">
        <v>1707</v>
      </c>
      <c r="R36" s="61">
        <v>1721</v>
      </c>
      <c r="S36" s="61">
        <v>1757</v>
      </c>
      <c r="T36" s="61">
        <v>1768</v>
      </c>
      <c r="U36" s="61">
        <v>1746</v>
      </c>
      <c r="V36" s="61">
        <v>1722</v>
      </c>
      <c r="W36" s="61">
        <v>1735</v>
      </c>
      <c r="X36" s="61">
        <v>1741</v>
      </c>
      <c r="Y36" s="61">
        <v>1750</v>
      </c>
      <c r="Z36" s="61">
        <v>1745</v>
      </c>
      <c r="AA36" s="61">
        <v>1736</v>
      </c>
      <c r="AB36" s="61">
        <v>1766</v>
      </c>
      <c r="AC36" s="61">
        <v>1719</v>
      </c>
      <c r="AD36" s="61"/>
      <c r="AE36" s="44"/>
      <c r="AF36" s="44"/>
      <c r="AG36" s="49"/>
      <c r="AH36" s="49"/>
      <c r="AI36" s="49"/>
      <c r="AJ36" s="49"/>
    </row>
    <row r="37" spans="1:36" x14ac:dyDescent="0.25">
      <c r="A37" s="60" t="s">
        <v>122</v>
      </c>
      <c r="B37" s="61">
        <v>721</v>
      </c>
      <c r="C37" s="61">
        <v>733</v>
      </c>
      <c r="D37" s="61">
        <v>750</v>
      </c>
      <c r="E37" s="61">
        <v>699</v>
      </c>
      <c r="F37" s="61">
        <v>718</v>
      </c>
      <c r="G37" s="61">
        <v>768</v>
      </c>
      <c r="H37" s="61">
        <v>761</v>
      </c>
      <c r="I37" s="61">
        <v>714</v>
      </c>
      <c r="J37" s="61">
        <v>742</v>
      </c>
      <c r="K37" s="61">
        <v>715</v>
      </c>
      <c r="L37" s="61">
        <v>712</v>
      </c>
      <c r="M37" s="61">
        <v>735</v>
      </c>
      <c r="N37" s="61">
        <v>720</v>
      </c>
      <c r="O37" s="61">
        <v>705</v>
      </c>
      <c r="P37" s="61">
        <v>728</v>
      </c>
      <c r="Q37" s="61">
        <v>697</v>
      </c>
      <c r="R37" s="61">
        <v>712</v>
      </c>
      <c r="S37" s="61">
        <v>729</v>
      </c>
      <c r="T37" s="61">
        <v>726</v>
      </c>
      <c r="U37" s="61">
        <v>730</v>
      </c>
      <c r="V37" s="61">
        <v>743</v>
      </c>
      <c r="W37" s="61">
        <v>743</v>
      </c>
      <c r="X37" s="61">
        <v>727</v>
      </c>
      <c r="Y37" s="61">
        <v>739</v>
      </c>
      <c r="Z37" s="61">
        <v>717</v>
      </c>
      <c r="AA37" s="61">
        <v>706</v>
      </c>
      <c r="AB37" s="61">
        <v>739</v>
      </c>
      <c r="AC37" s="61">
        <v>706</v>
      </c>
      <c r="AD37" s="61"/>
      <c r="AE37" s="44"/>
      <c r="AF37" s="44"/>
      <c r="AG37" s="49"/>
      <c r="AH37" s="49"/>
      <c r="AI37" s="49"/>
      <c r="AJ37" s="49"/>
    </row>
    <row r="38" spans="1:36" x14ac:dyDescent="0.25">
      <c r="A38" s="60" t="s">
        <v>123</v>
      </c>
      <c r="B38" s="61">
        <v>9792</v>
      </c>
      <c r="C38" s="61">
        <v>9709</v>
      </c>
      <c r="D38" s="61">
        <v>9701</v>
      </c>
      <c r="E38" s="61">
        <v>9676</v>
      </c>
      <c r="F38" s="61">
        <v>9874</v>
      </c>
      <c r="G38" s="61">
        <v>10165</v>
      </c>
      <c r="H38" s="61">
        <v>10070</v>
      </c>
      <c r="I38" s="61">
        <v>10040</v>
      </c>
      <c r="J38" s="61">
        <v>9846</v>
      </c>
      <c r="K38" s="61">
        <v>10044</v>
      </c>
      <c r="L38" s="61">
        <v>9996</v>
      </c>
      <c r="M38" s="61">
        <v>9851</v>
      </c>
      <c r="N38" s="61">
        <v>9960</v>
      </c>
      <c r="O38" s="61">
        <v>9913</v>
      </c>
      <c r="P38" s="61">
        <v>9892</v>
      </c>
      <c r="Q38" s="61">
        <v>9869</v>
      </c>
      <c r="R38" s="61">
        <v>10137</v>
      </c>
      <c r="S38" s="61">
        <v>10367</v>
      </c>
      <c r="T38" s="61">
        <v>10228</v>
      </c>
      <c r="U38" s="61">
        <v>10086</v>
      </c>
      <c r="V38" s="61">
        <v>9952</v>
      </c>
      <c r="W38" s="61">
        <v>10058</v>
      </c>
      <c r="X38" s="61">
        <v>10052</v>
      </c>
      <c r="Y38" s="61">
        <v>9945</v>
      </c>
      <c r="Z38" s="61">
        <v>9984</v>
      </c>
      <c r="AA38" s="61">
        <v>9926</v>
      </c>
      <c r="AB38" s="61">
        <v>9874</v>
      </c>
      <c r="AC38" s="61">
        <v>9861</v>
      </c>
      <c r="AD38" s="61"/>
      <c r="AE38" s="44"/>
      <c r="AF38" s="44"/>
      <c r="AG38" s="49"/>
      <c r="AH38" s="49"/>
      <c r="AI38" s="49"/>
      <c r="AJ38" s="49"/>
    </row>
    <row r="39" spans="1:36" x14ac:dyDescent="0.25">
      <c r="A39" s="60" t="s">
        <v>124</v>
      </c>
      <c r="B39" s="61">
        <v>9374</v>
      </c>
      <c r="C39" s="61">
        <v>9442</v>
      </c>
      <c r="D39" s="61">
        <v>9497</v>
      </c>
      <c r="E39" s="61">
        <v>9484</v>
      </c>
      <c r="F39" s="61">
        <v>9673</v>
      </c>
      <c r="G39" s="61">
        <v>9893</v>
      </c>
      <c r="H39" s="61">
        <v>9797</v>
      </c>
      <c r="I39" s="61">
        <v>9695</v>
      </c>
      <c r="J39" s="61">
        <v>9442</v>
      </c>
      <c r="K39" s="61">
        <v>9384</v>
      </c>
      <c r="L39" s="61">
        <v>9526</v>
      </c>
      <c r="M39" s="61">
        <v>9541</v>
      </c>
      <c r="N39" s="61">
        <v>9532</v>
      </c>
      <c r="O39" s="61">
        <v>9548</v>
      </c>
      <c r="P39" s="61">
        <v>9577</v>
      </c>
      <c r="Q39" s="61">
        <v>9577</v>
      </c>
      <c r="R39" s="61">
        <v>9730</v>
      </c>
      <c r="S39" s="61">
        <v>9919</v>
      </c>
      <c r="T39" s="61">
        <v>9832</v>
      </c>
      <c r="U39" s="61">
        <v>9719</v>
      </c>
      <c r="V39" s="61">
        <v>9449</v>
      </c>
      <c r="W39" s="61">
        <v>9439</v>
      </c>
      <c r="X39" s="61">
        <v>9548</v>
      </c>
      <c r="Y39" s="61">
        <v>9552</v>
      </c>
      <c r="Z39" s="61">
        <v>9483</v>
      </c>
      <c r="AA39" s="61">
        <v>9505</v>
      </c>
      <c r="AB39" s="61">
        <v>9522</v>
      </c>
      <c r="AC39" s="61">
        <v>9501</v>
      </c>
      <c r="AD39" s="61"/>
      <c r="AE39" s="44"/>
      <c r="AF39" s="44"/>
      <c r="AG39" s="49"/>
      <c r="AH39" s="49"/>
      <c r="AI39" s="49"/>
      <c r="AJ39" s="49"/>
    </row>
    <row r="40" spans="1:36" x14ac:dyDescent="0.25">
      <c r="A40" s="60" t="s">
        <v>125</v>
      </c>
      <c r="B40" s="61">
        <v>3610</v>
      </c>
      <c r="C40" s="61">
        <v>3595</v>
      </c>
      <c r="D40" s="61">
        <v>3596</v>
      </c>
      <c r="E40" s="61">
        <v>3532</v>
      </c>
      <c r="F40" s="61">
        <v>3587</v>
      </c>
      <c r="G40" s="61">
        <v>3651</v>
      </c>
      <c r="H40" s="61">
        <v>3664</v>
      </c>
      <c r="I40" s="61">
        <v>3525</v>
      </c>
      <c r="J40" s="61">
        <v>3530</v>
      </c>
      <c r="K40" s="61">
        <v>3543</v>
      </c>
      <c r="L40" s="61">
        <v>3518</v>
      </c>
      <c r="M40" s="61">
        <v>3575</v>
      </c>
      <c r="N40" s="61">
        <v>3556</v>
      </c>
      <c r="O40" s="61">
        <v>3545</v>
      </c>
      <c r="P40" s="61">
        <v>3601</v>
      </c>
      <c r="Q40" s="61">
        <v>3554</v>
      </c>
      <c r="R40" s="61">
        <v>3566</v>
      </c>
      <c r="S40" s="61">
        <v>3639</v>
      </c>
      <c r="T40" s="61">
        <v>3683</v>
      </c>
      <c r="U40" s="61">
        <v>3609</v>
      </c>
      <c r="V40" s="61">
        <v>3584</v>
      </c>
      <c r="W40" s="61">
        <v>3621</v>
      </c>
      <c r="X40" s="61">
        <v>3577</v>
      </c>
      <c r="Y40" s="61">
        <v>3632</v>
      </c>
      <c r="Z40" s="61">
        <v>3622</v>
      </c>
      <c r="AA40" s="61">
        <v>3598</v>
      </c>
      <c r="AB40" s="61">
        <v>3737</v>
      </c>
      <c r="AC40" s="61">
        <v>3529</v>
      </c>
      <c r="AD40" s="61"/>
      <c r="AE40" s="44"/>
      <c r="AF40" s="44"/>
      <c r="AG40" s="49"/>
      <c r="AH40" s="49"/>
      <c r="AI40" s="49"/>
      <c r="AJ40" s="49"/>
    </row>
    <row r="41" spans="1:36" x14ac:dyDescent="0.25">
      <c r="A41" s="60" t="s">
        <v>126</v>
      </c>
      <c r="B41" s="61">
        <v>670</v>
      </c>
      <c r="C41" s="61">
        <v>674</v>
      </c>
      <c r="D41" s="61">
        <v>696</v>
      </c>
      <c r="E41" s="61">
        <v>677</v>
      </c>
      <c r="F41" s="61">
        <v>673</v>
      </c>
      <c r="G41" s="61">
        <v>701</v>
      </c>
      <c r="H41" s="61">
        <v>702</v>
      </c>
      <c r="I41" s="61">
        <v>667</v>
      </c>
      <c r="J41" s="61">
        <v>669</v>
      </c>
      <c r="K41" s="61">
        <v>660</v>
      </c>
      <c r="L41" s="61">
        <v>673</v>
      </c>
      <c r="M41" s="61">
        <v>683</v>
      </c>
      <c r="N41" s="61">
        <v>691</v>
      </c>
      <c r="O41" s="61">
        <v>684</v>
      </c>
      <c r="P41" s="61">
        <v>693</v>
      </c>
      <c r="Q41" s="61">
        <v>673</v>
      </c>
      <c r="R41" s="61">
        <v>664</v>
      </c>
      <c r="S41" s="61">
        <v>676</v>
      </c>
      <c r="T41" s="61">
        <v>668</v>
      </c>
      <c r="U41" s="61">
        <v>688</v>
      </c>
      <c r="V41" s="61">
        <v>691</v>
      </c>
      <c r="W41" s="61">
        <v>685</v>
      </c>
      <c r="X41" s="61">
        <v>677</v>
      </c>
      <c r="Y41" s="61">
        <v>685</v>
      </c>
      <c r="Z41" s="61">
        <v>687</v>
      </c>
      <c r="AA41" s="61">
        <v>683</v>
      </c>
      <c r="AB41" s="61">
        <v>705</v>
      </c>
      <c r="AC41" s="61">
        <v>646</v>
      </c>
      <c r="AD41" s="61"/>
      <c r="AE41" s="44"/>
      <c r="AF41" s="44"/>
      <c r="AG41" s="49"/>
      <c r="AH41" s="49"/>
      <c r="AI41" s="49"/>
      <c r="AJ41" s="49"/>
    </row>
    <row r="42" spans="1:36" x14ac:dyDescent="0.25">
      <c r="A42" s="60" t="s">
        <v>127</v>
      </c>
      <c r="B42" s="61">
        <v>1190</v>
      </c>
      <c r="C42" s="61">
        <v>1192</v>
      </c>
      <c r="D42" s="61">
        <v>1218</v>
      </c>
      <c r="E42" s="61">
        <v>1181</v>
      </c>
      <c r="F42" s="61">
        <v>1323</v>
      </c>
      <c r="G42" s="61">
        <v>1411</v>
      </c>
      <c r="H42" s="61">
        <v>1406</v>
      </c>
      <c r="I42" s="61">
        <v>1368</v>
      </c>
      <c r="J42" s="61">
        <v>1364</v>
      </c>
      <c r="K42" s="61">
        <v>1255</v>
      </c>
      <c r="L42" s="61">
        <v>1224</v>
      </c>
      <c r="M42" s="61">
        <v>1261</v>
      </c>
      <c r="N42" s="61">
        <v>1195</v>
      </c>
      <c r="O42" s="61">
        <v>1185</v>
      </c>
      <c r="P42" s="61">
        <v>1218</v>
      </c>
      <c r="Q42" s="61">
        <v>1235</v>
      </c>
      <c r="R42" s="61">
        <v>1324</v>
      </c>
      <c r="S42" s="61">
        <v>1392</v>
      </c>
      <c r="T42" s="61">
        <v>1349</v>
      </c>
      <c r="U42" s="61">
        <v>1355</v>
      </c>
      <c r="V42" s="61">
        <v>1327</v>
      </c>
      <c r="W42" s="61">
        <v>1257</v>
      </c>
      <c r="X42" s="61">
        <v>1198</v>
      </c>
      <c r="Y42" s="61">
        <v>1231</v>
      </c>
      <c r="Z42" s="61">
        <v>1134</v>
      </c>
      <c r="AA42" s="61">
        <v>1116</v>
      </c>
      <c r="AB42" s="61">
        <v>1172</v>
      </c>
      <c r="AC42" s="61">
        <v>1179</v>
      </c>
      <c r="AD42" s="61"/>
      <c r="AE42" s="44"/>
      <c r="AF42" s="44"/>
      <c r="AG42" s="49"/>
      <c r="AH42" s="49"/>
      <c r="AI42" s="49"/>
      <c r="AJ42" s="49"/>
    </row>
    <row r="43" spans="1:36" x14ac:dyDescent="0.25">
      <c r="A43" s="60" t="s">
        <v>128</v>
      </c>
      <c r="B43" s="61">
        <v>1125</v>
      </c>
      <c r="C43" s="61">
        <v>1107</v>
      </c>
      <c r="D43" s="61">
        <v>1130</v>
      </c>
      <c r="E43" s="61">
        <v>1101</v>
      </c>
      <c r="F43" s="61">
        <v>1098</v>
      </c>
      <c r="G43" s="61">
        <v>1138</v>
      </c>
      <c r="H43" s="61">
        <v>1130</v>
      </c>
      <c r="I43" s="61">
        <v>1098</v>
      </c>
      <c r="J43" s="61">
        <v>1136</v>
      </c>
      <c r="K43" s="61">
        <v>1102</v>
      </c>
      <c r="L43" s="61">
        <v>1115</v>
      </c>
      <c r="M43" s="61">
        <v>1115</v>
      </c>
      <c r="N43" s="61">
        <v>1101</v>
      </c>
      <c r="O43" s="61">
        <v>1111</v>
      </c>
      <c r="P43" s="61">
        <v>1115</v>
      </c>
      <c r="Q43" s="61">
        <v>1098</v>
      </c>
      <c r="R43" s="61">
        <v>1105</v>
      </c>
      <c r="S43" s="61">
        <v>1134</v>
      </c>
      <c r="T43" s="61">
        <v>1132</v>
      </c>
      <c r="U43" s="61">
        <v>1127</v>
      </c>
      <c r="V43" s="61">
        <v>1125</v>
      </c>
      <c r="W43" s="61">
        <v>1123</v>
      </c>
      <c r="X43" s="61">
        <v>1117</v>
      </c>
      <c r="Y43" s="61">
        <v>1112</v>
      </c>
      <c r="Z43" s="61">
        <v>1084</v>
      </c>
      <c r="AA43" s="61">
        <v>1089</v>
      </c>
      <c r="AB43" s="61">
        <v>1159</v>
      </c>
      <c r="AC43" s="61">
        <v>1067</v>
      </c>
      <c r="AD43" s="61"/>
      <c r="AE43" s="44"/>
      <c r="AF43" s="44"/>
      <c r="AG43" s="49"/>
      <c r="AH43" s="49"/>
      <c r="AI43" s="49"/>
      <c r="AJ43" s="49"/>
    </row>
    <row r="44" spans="1:36" x14ac:dyDescent="0.25">
      <c r="A44" s="60" t="s">
        <v>129</v>
      </c>
      <c r="B44" s="61">
        <v>505</v>
      </c>
      <c r="C44" s="61">
        <v>524</v>
      </c>
      <c r="D44" s="61">
        <v>533</v>
      </c>
      <c r="E44" s="61">
        <v>525</v>
      </c>
      <c r="F44" s="61">
        <v>553</v>
      </c>
      <c r="G44" s="61">
        <v>611</v>
      </c>
      <c r="H44" s="61">
        <v>625</v>
      </c>
      <c r="I44" s="61">
        <v>594</v>
      </c>
      <c r="J44" s="61">
        <v>569</v>
      </c>
      <c r="K44" s="61">
        <v>540</v>
      </c>
      <c r="L44" s="61">
        <v>534</v>
      </c>
      <c r="M44" s="61">
        <v>535</v>
      </c>
      <c r="N44" s="61">
        <v>510</v>
      </c>
      <c r="O44" s="61">
        <v>500</v>
      </c>
      <c r="P44" s="61">
        <v>519</v>
      </c>
      <c r="Q44" s="61">
        <v>518</v>
      </c>
      <c r="R44" s="61">
        <v>550</v>
      </c>
      <c r="S44" s="61">
        <v>573</v>
      </c>
      <c r="T44" s="61">
        <v>593</v>
      </c>
      <c r="U44" s="61">
        <v>593</v>
      </c>
      <c r="V44" s="61">
        <v>568</v>
      </c>
      <c r="W44" s="61">
        <v>540</v>
      </c>
      <c r="X44" s="61">
        <v>527</v>
      </c>
      <c r="Y44" s="61">
        <v>533</v>
      </c>
      <c r="Z44" s="61">
        <v>506</v>
      </c>
      <c r="AA44" s="61">
        <v>502</v>
      </c>
      <c r="AB44" s="61">
        <v>520</v>
      </c>
      <c r="AC44" s="61">
        <v>513</v>
      </c>
      <c r="AD44" s="61"/>
      <c r="AE44" s="44"/>
      <c r="AF44" s="44"/>
      <c r="AG44" s="49"/>
      <c r="AH44" s="49"/>
      <c r="AI44" s="49"/>
      <c r="AJ44" s="49"/>
    </row>
    <row r="45" spans="1:36" x14ac:dyDescent="0.25">
      <c r="A45" s="60" t="s">
        <v>130</v>
      </c>
      <c r="B45" s="61">
        <v>2635</v>
      </c>
      <c r="C45" s="61">
        <v>2677</v>
      </c>
      <c r="D45" s="61">
        <v>2694</v>
      </c>
      <c r="E45" s="61">
        <v>2641</v>
      </c>
      <c r="F45" s="61">
        <v>2671</v>
      </c>
      <c r="G45" s="61">
        <v>2769</v>
      </c>
      <c r="H45" s="61">
        <v>2721</v>
      </c>
      <c r="I45" s="61">
        <v>2620</v>
      </c>
      <c r="J45" s="61">
        <v>2634</v>
      </c>
      <c r="K45" s="61">
        <v>2609</v>
      </c>
      <c r="L45" s="61">
        <v>2598</v>
      </c>
      <c r="M45" s="61">
        <v>2652</v>
      </c>
      <c r="N45" s="61">
        <v>2641</v>
      </c>
      <c r="O45" s="61">
        <v>2676</v>
      </c>
      <c r="P45" s="61">
        <v>2744</v>
      </c>
      <c r="Q45" s="61">
        <v>2672</v>
      </c>
      <c r="R45" s="61">
        <v>2683</v>
      </c>
      <c r="S45" s="61">
        <v>2758</v>
      </c>
      <c r="T45" s="61">
        <v>2694</v>
      </c>
      <c r="U45" s="61">
        <v>2644</v>
      </c>
      <c r="V45" s="61">
        <v>2624</v>
      </c>
      <c r="W45" s="61">
        <v>2651</v>
      </c>
      <c r="X45" s="61">
        <v>2627</v>
      </c>
      <c r="Y45" s="61">
        <v>2641</v>
      </c>
      <c r="Z45" s="61">
        <v>2598</v>
      </c>
      <c r="AA45" s="61">
        <v>2615</v>
      </c>
      <c r="AB45" s="61">
        <v>2691</v>
      </c>
      <c r="AC45" s="61">
        <v>2649</v>
      </c>
      <c r="AD45" s="61"/>
      <c r="AE45" s="44"/>
      <c r="AF45" s="44"/>
      <c r="AG45" s="49"/>
      <c r="AH45" s="49"/>
      <c r="AI45" s="49"/>
      <c r="AJ45" s="49"/>
    </row>
    <row r="46" spans="1:36" x14ac:dyDescent="0.25">
      <c r="A46" s="60" t="s">
        <v>131</v>
      </c>
      <c r="B46" s="61">
        <v>6499</v>
      </c>
      <c r="C46" s="61">
        <v>6691</v>
      </c>
      <c r="D46" s="61">
        <v>6715</v>
      </c>
      <c r="E46" s="61">
        <v>6752</v>
      </c>
      <c r="F46" s="61">
        <v>6722</v>
      </c>
      <c r="G46" s="61">
        <v>6630</v>
      </c>
      <c r="H46" s="61">
        <v>6616</v>
      </c>
      <c r="I46" s="61">
        <v>6544</v>
      </c>
      <c r="J46" s="61">
        <v>6627</v>
      </c>
      <c r="K46" s="61">
        <v>6688</v>
      </c>
      <c r="L46" s="61">
        <v>6694</v>
      </c>
      <c r="M46" s="61">
        <v>6615</v>
      </c>
      <c r="N46" s="61">
        <v>6534</v>
      </c>
      <c r="O46" s="61">
        <v>6690</v>
      </c>
      <c r="P46" s="61">
        <v>6707</v>
      </c>
      <c r="Q46" s="61">
        <v>6767</v>
      </c>
      <c r="R46" s="61">
        <v>6755</v>
      </c>
      <c r="S46" s="61">
        <v>6669</v>
      </c>
      <c r="T46" s="61">
        <v>6653</v>
      </c>
      <c r="U46" s="61">
        <v>6559</v>
      </c>
      <c r="V46" s="61">
        <v>6665</v>
      </c>
      <c r="W46" s="61">
        <v>6760</v>
      </c>
      <c r="X46" s="61">
        <v>6782</v>
      </c>
      <c r="Y46" s="61">
        <v>6674</v>
      </c>
      <c r="Z46" s="61">
        <v>6585</v>
      </c>
      <c r="AA46" s="61">
        <v>6738</v>
      </c>
      <c r="AB46" s="61">
        <v>6732</v>
      </c>
      <c r="AC46" s="61">
        <v>6658</v>
      </c>
      <c r="AD46" s="61"/>
      <c r="AE46" s="44"/>
      <c r="AF46" s="44"/>
      <c r="AG46" s="49"/>
      <c r="AH46" s="49"/>
      <c r="AI46" s="49"/>
      <c r="AJ46" s="49"/>
    </row>
    <row r="47" spans="1:36" x14ac:dyDescent="0.25">
      <c r="A47" s="60" t="s">
        <v>132</v>
      </c>
      <c r="B47" s="61">
        <v>12763</v>
      </c>
      <c r="C47" s="61">
        <v>12822</v>
      </c>
      <c r="D47" s="61">
        <v>12925</v>
      </c>
      <c r="E47" s="61">
        <v>12932</v>
      </c>
      <c r="F47" s="61">
        <v>13094</v>
      </c>
      <c r="G47" s="61">
        <v>13455</v>
      </c>
      <c r="H47" s="61">
        <v>13394</v>
      </c>
      <c r="I47" s="61">
        <v>13413</v>
      </c>
      <c r="J47" s="61">
        <v>13146</v>
      </c>
      <c r="K47" s="61">
        <v>13152</v>
      </c>
      <c r="L47" s="61">
        <v>12929</v>
      </c>
      <c r="M47" s="61">
        <v>12864</v>
      </c>
      <c r="N47" s="61">
        <v>12747</v>
      </c>
      <c r="O47" s="61">
        <v>12929</v>
      </c>
      <c r="P47" s="61">
        <v>12960</v>
      </c>
      <c r="Q47" s="61">
        <v>13132</v>
      </c>
      <c r="R47" s="61">
        <v>13292</v>
      </c>
      <c r="S47" s="61">
        <v>13694</v>
      </c>
      <c r="T47" s="61">
        <v>13750</v>
      </c>
      <c r="U47" s="61">
        <v>13639</v>
      </c>
      <c r="V47" s="61">
        <v>13649</v>
      </c>
      <c r="W47" s="61">
        <v>13561</v>
      </c>
      <c r="X47" s="61">
        <v>13426</v>
      </c>
      <c r="Y47" s="61">
        <v>13336</v>
      </c>
      <c r="Z47" s="61">
        <v>13270</v>
      </c>
      <c r="AA47" s="61">
        <v>13399</v>
      </c>
      <c r="AB47" s="61">
        <v>13665</v>
      </c>
      <c r="AC47" s="61">
        <v>15310</v>
      </c>
      <c r="AD47" s="61"/>
      <c r="AE47" s="44"/>
      <c r="AF47" s="44"/>
      <c r="AG47" s="49"/>
      <c r="AH47" s="49"/>
      <c r="AI47" s="49"/>
      <c r="AJ47" s="49"/>
    </row>
    <row r="48" spans="1:36" x14ac:dyDescent="0.25">
      <c r="A48" s="60" t="s">
        <v>133</v>
      </c>
      <c r="B48" s="61">
        <v>33368</v>
      </c>
      <c r="C48" s="61">
        <v>33549</v>
      </c>
      <c r="D48" s="61">
        <v>33555</v>
      </c>
      <c r="E48" s="61">
        <v>33753</v>
      </c>
      <c r="F48" s="61">
        <v>33704</v>
      </c>
      <c r="G48" s="61">
        <v>33984</v>
      </c>
      <c r="H48" s="61">
        <v>34169</v>
      </c>
      <c r="I48" s="61">
        <v>34123</v>
      </c>
      <c r="J48" s="61">
        <v>33698</v>
      </c>
      <c r="K48" s="61">
        <v>34340</v>
      </c>
      <c r="L48" s="61">
        <v>34366</v>
      </c>
      <c r="M48" s="61">
        <v>34087</v>
      </c>
      <c r="N48" s="61">
        <v>33965</v>
      </c>
      <c r="O48" s="61">
        <v>34199</v>
      </c>
      <c r="P48" s="61">
        <v>34246</v>
      </c>
      <c r="Q48" s="61">
        <v>34472</v>
      </c>
      <c r="R48" s="61">
        <v>34548</v>
      </c>
      <c r="S48" s="61">
        <v>34927</v>
      </c>
      <c r="T48" s="61">
        <v>35124</v>
      </c>
      <c r="U48" s="61">
        <v>34792</v>
      </c>
      <c r="V48" s="61">
        <v>34422</v>
      </c>
      <c r="W48" s="61">
        <v>34909</v>
      </c>
      <c r="X48" s="61">
        <v>34961</v>
      </c>
      <c r="Y48" s="61">
        <v>34565</v>
      </c>
      <c r="Z48" s="61">
        <v>34643</v>
      </c>
      <c r="AA48" s="61">
        <v>34894</v>
      </c>
      <c r="AB48" s="61">
        <v>34646</v>
      </c>
      <c r="AC48" s="61">
        <v>34234</v>
      </c>
      <c r="AD48" s="61"/>
      <c r="AE48" s="44"/>
      <c r="AF48" s="44"/>
      <c r="AG48" s="49"/>
      <c r="AH48" s="49"/>
      <c r="AI48" s="49"/>
      <c r="AJ48" s="49"/>
    </row>
    <row r="49" spans="1:36" x14ac:dyDescent="0.25">
      <c r="A49" s="60" t="s">
        <v>134</v>
      </c>
      <c r="B49" s="61">
        <v>1628</v>
      </c>
      <c r="C49" s="61">
        <v>1638</v>
      </c>
      <c r="D49" s="61">
        <v>1657</v>
      </c>
      <c r="E49" s="61">
        <v>1637</v>
      </c>
      <c r="F49" s="61">
        <v>1694</v>
      </c>
      <c r="G49" s="61">
        <v>1769</v>
      </c>
      <c r="H49" s="61">
        <v>1802</v>
      </c>
      <c r="I49" s="61">
        <v>1766</v>
      </c>
      <c r="J49" s="61">
        <v>1711</v>
      </c>
      <c r="K49" s="61">
        <v>1693</v>
      </c>
      <c r="L49" s="61">
        <v>1699</v>
      </c>
      <c r="M49" s="61">
        <v>1697</v>
      </c>
      <c r="N49" s="61">
        <v>1610</v>
      </c>
      <c r="O49" s="61">
        <v>1596</v>
      </c>
      <c r="P49" s="61">
        <v>1627</v>
      </c>
      <c r="Q49" s="61">
        <v>1624</v>
      </c>
      <c r="R49" s="61">
        <v>1676</v>
      </c>
      <c r="S49" s="61">
        <v>1752</v>
      </c>
      <c r="T49" s="61">
        <v>1795</v>
      </c>
      <c r="U49" s="61">
        <v>1788</v>
      </c>
      <c r="V49" s="61">
        <v>1696</v>
      </c>
      <c r="W49" s="61">
        <v>1724</v>
      </c>
      <c r="X49" s="61">
        <v>1695</v>
      </c>
      <c r="Y49" s="61">
        <v>1692</v>
      </c>
      <c r="Z49" s="61">
        <v>1618</v>
      </c>
      <c r="AA49" s="61">
        <v>1602</v>
      </c>
      <c r="AB49" s="61">
        <v>1648</v>
      </c>
      <c r="AC49" s="61">
        <v>1643</v>
      </c>
      <c r="AD49" s="61"/>
      <c r="AE49" s="44"/>
      <c r="AF49" s="44"/>
      <c r="AG49" s="49"/>
      <c r="AH49" s="49"/>
      <c r="AI49" s="49"/>
      <c r="AJ49" s="49"/>
    </row>
    <row r="50" spans="1:36" x14ac:dyDescent="0.25">
      <c r="A50" s="60" t="s">
        <v>135</v>
      </c>
      <c r="B50" s="61">
        <v>2365</v>
      </c>
      <c r="C50" s="61">
        <v>2386</v>
      </c>
      <c r="D50" s="61">
        <v>2406</v>
      </c>
      <c r="E50" s="61">
        <v>2367</v>
      </c>
      <c r="F50" s="61">
        <v>2451</v>
      </c>
      <c r="G50" s="61">
        <v>2536</v>
      </c>
      <c r="H50" s="61">
        <v>2471</v>
      </c>
      <c r="I50" s="61">
        <v>2419</v>
      </c>
      <c r="J50" s="61">
        <v>2442</v>
      </c>
      <c r="K50" s="61">
        <v>2417</v>
      </c>
      <c r="L50" s="61">
        <v>2389</v>
      </c>
      <c r="M50" s="61">
        <v>2471</v>
      </c>
      <c r="N50" s="61">
        <v>2320</v>
      </c>
      <c r="O50" s="61">
        <v>2318</v>
      </c>
      <c r="P50" s="61">
        <v>2345</v>
      </c>
      <c r="Q50" s="61">
        <v>2283</v>
      </c>
      <c r="R50" s="61">
        <v>2411</v>
      </c>
      <c r="S50" s="61">
        <v>2478</v>
      </c>
      <c r="T50" s="61">
        <v>2432</v>
      </c>
      <c r="U50" s="61">
        <v>2437</v>
      </c>
      <c r="V50" s="61">
        <v>2393</v>
      </c>
      <c r="W50" s="61">
        <v>2398</v>
      </c>
      <c r="X50" s="61">
        <v>2365</v>
      </c>
      <c r="Y50" s="61">
        <v>2418</v>
      </c>
      <c r="Z50" s="61">
        <v>2322</v>
      </c>
      <c r="AA50" s="61">
        <v>2327</v>
      </c>
      <c r="AB50" s="61">
        <v>2388</v>
      </c>
      <c r="AC50" s="61">
        <v>2364</v>
      </c>
      <c r="AD50" s="61"/>
      <c r="AE50" s="44"/>
      <c r="AF50" s="44"/>
      <c r="AG50" s="49"/>
      <c r="AH50" s="49"/>
      <c r="AI50" s="49"/>
      <c r="AJ50" s="49"/>
    </row>
    <row r="51" spans="1:36" x14ac:dyDescent="0.25">
      <c r="A51" s="60" t="s">
        <v>136</v>
      </c>
      <c r="B51" s="61">
        <v>3014</v>
      </c>
      <c r="C51" s="61">
        <v>3040</v>
      </c>
      <c r="D51" s="61">
        <v>3063</v>
      </c>
      <c r="E51" s="61">
        <v>3028</v>
      </c>
      <c r="F51" s="61">
        <v>3038</v>
      </c>
      <c r="G51" s="61">
        <v>3063</v>
      </c>
      <c r="H51" s="61">
        <v>3090</v>
      </c>
      <c r="I51" s="61">
        <v>3024</v>
      </c>
      <c r="J51" s="61">
        <v>3028</v>
      </c>
      <c r="K51" s="61">
        <v>3030</v>
      </c>
      <c r="L51" s="61">
        <v>3048</v>
      </c>
      <c r="M51" s="61">
        <v>3057</v>
      </c>
      <c r="N51" s="61">
        <v>3050</v>
      </c>
      <c r="O51" s="61">
        <v>3067</v>
      </c>
      <c r="P51" s="61">
        <v>3102</v>
      </c>
      <c r="Q51" s="61">
        <v>3065</v>
      </c>
      <c r="R51" s="61">
        <v>3058</v>
      </c>
      <c r="S51" s="61">
        <v>3078</v>
      </c>
      <c r="T51" s="61">
        <v>3102</v>
      </c>
      <c r="U51" s="61">
        <v>3078</v>
      </c>
      <c r="V51" s="61">
        <v>3068</v>
      </c>
      <c r="W51" s="61">
        <v>3096</v>
      </c>
      <c r="X51" s="61">
        <v>3088</v>
      </c>
      <c r="Y51" s="61">
        <v>3082</v>
      </c>
      <c r="Z51" s="61">
        <v>3073</v>
      </c>
      <c r="AA51" s="61">
        <v>3090</v>
      </c>
      <c r="AB51" s="61">
        <v>3120</v>
      </c>
      <c r="AC51" s="61">
        <v>3011</v>
      </c>
      <c r="AD51" s="61"/>
      <c r="AE51" s="44"/>
      <c r="AF51" s="44"/>
      <c r="AG51" s="49"/>
      <c r="AH51" s="49"/>
      <c r="AI51" s="49"/>
      <c r="AJ51" s="49"/>
    </row>
    <row r="52" spans="1:36" x14ac:dyDescent="0.25">
      <c r="A52" s="60" t="s">
        <v>137</v>
      </c>
      <c r="B52" s="61">
        <v>1036</v>
      </c>
      <c r="C52" s="61">
        <v>1020</v>
      </c>
      <c r="D52" s="61">
        <v>1037</v>
      </c>
      <c r="E52" s="61">
        <v>996</v>
      </c>
      <c r="F52" s="61">
        <v>1031</v>
      </c>
      <c r="G52" s="61">
        <v>1072</v>
      </c>
      <c r="H52" s="61">
        <v>1033</v>
      </c>
      <c r="I52" s="61">
        <v>1012</v>
      </c>
      <c r="J52" s="61">
        <v>1034</v>
      </c>
      <c r="K52" s="61">
        <v>977</v>
      </c>
      <c r="L52" s="61">
        <v>1008</v>
      </c>
      <c r="M52" s="61">
        <v>1024</v>
      </c>
      <c r="N52" s="61">
        <v>1026</v>
      </c>
      <c r="O52" s="61">
        <v>1015</v>
      </c>
      <c r="P52" s="61">
        <v>1023</v>
      </c>
      <c r="Q52" s="61">
        <v>977</v>
      </c>
      <c r="R52" s="61">
        <v>977</v>
      </c>
      <c r="S52" s="61">
        <v>998</v>
      </c>
      <c r="T52" s="61">
        <v>988</v>
      </c>
      <c r="U52" s="61">
        <v>984</v>
      </c>
      <c r="V52" s="61">
        <v>1027</v>
      </c>
      <c r="W52" s="61">
        <v>1012</v>
      </c>
      <c r="X52" s="61">
        <v>1009</v>
      </c>
      <c r="Y52" s="61">
        <v>1036</v>
      </c>
      <c r="Z52" s="61">
        <v>1008</v>
      </c>
      <c r="AA52" s="61">
        <v>989</v>
      </c>
      <c r="AB52" s="61">
        <v>1013</v>
      </c>
      <c r="AC52" s="61">
        <v>995</v>
      </c>
      <c r="AD52" s="61"/>
      <c r="AE52" s="44"/>
      <c r="AF52" s="44"/>
      <c r="AG52" s="49"/>
      <c r="AH52" s="49"/>
      <c r="AI52" s="49"/>
      <c r="AJ52" s="49"/>
    </row>
    <row r="53" spans="1:36" x14ac:dyDescent="0.25">
      <c r="A53" s="60" t="s">
        <v>138</v>
      </c>
      <c r="B53" s="61">
        <v>13561</v>
      </c>
      <c r="C53" s="61">
        <v>13662</v>
      </c>
      <c r="D53" s="61">
        <v>13708</v>
      </c>
      <c r="E53" s="61">
        <v>13890</v>
      </c>
      <c r="F53" s="61">
        <v>14114</v>
      </c>
      <c r="G53" s="61">
        <v>14529</v>
      </c>
      <c r="H53" s="61">
        <v>14585</v>
      </c>
      <c r="I53" s="61">
        <v>14704</v>
      </c>
      <c r="J53" s="61">
        <v>14017</v>
      </c>
      <c r="K53" s="61">
        <v>13974</v>
      </c>
      <c r="L53" s="61">
        <v>13807</v>
      </c>
      <c r="M53" s="61">
        <v>13699</v>
      </c>
      <c r="N53" s="61">
        <v>13646</v>
      </c>
      <c r="O53" s="61">
        <v>13739</v>
      </c>
      <c r="P53" s="61">
        <v>13773</v>
      </c>
      <c r="Q53" s="61">
        <v>13948</v>
      </c>
      <c r="R53" s="61">
        <v>14153</v>
      </c>
      <c r="S53" s="61">
        <v>14573</v>
      </c>
      <c r="T53" s="61">
        <v>14705</v>
      </c>
      <c r="U53" s="61">
        <v>14708</v>
      </c>
      <c r="V53" s="61">
        <v>14255</v>
      </c>
      <c r="W53" s="61">
        <v>14161</v>
      </c>
      <c r="X53" s="61">
        <v>14051</v>
      </c>
      <c r="Y53" s="61">
        <v>13950</v>
      </c>
      <c r="Z53" s="61">
        <v>14010</v>
      </c>
      <c r="AA53" s="61">
        <v>14086</v>
      </c>
      <c r="AB53" s="61">
        <v>14028</v>
      </c>
      <c r="AC53" s="61">
        <v>14229</v>
      </c>
      <c r="AD53" s="61"/>
      <c r="AE53" s="44"/>
      <c r="AF53" s="44"/>
      <c r="AG53" s="49"/>
      <c r="AH53" s="49"/>
      <c r="AI53" s="49"/>
      <c r="AJ53" s="49"/>
    </row>
    <row r="54" spans="1:36" x14ac:dyDescent="0.25">
      <c r="A54" s="60" t="s">
        <v>139</v>
      </c>
      <c r="B54" s="61">
        <v>748</v>
      </c>
      <c r="C54" s="61">
        <v>755</v>
      </c>
      <c r="D54" s="61">
        <v>777</v>
      </c>
      <c r="E54" s="61">
        <v>730</v>
      </c>
      <c r="F54" s="61">
        <v>758</v>
      </c>
      <c r="G54" s="61">
        <v>758</v>
      </c>
      <c r="H54" s="61">
        <v>755</v>
      </c>
      <c r="I54" s="61">
        <v>758</v>
      </c>
      <c r="J54" s="61">
        <v>752</v>
      </c>
      <c r="K54" s="61">
        <v>723</v>
      </c>
      <c r="L54" s="61">
        <v>723</v>
      </c>
      <c r="M54" s="61">
        <v>745</v>
      </c>
      <c r="N54" s="61">
        <v>746</v>
      </c>
      <c r="O54" s="61">
        <v>737</v>
      </c>
      <c r="P54" s="61">
        <v>759</v>
      </c>
      <c r="Q54" s="61">
        <v>730</v>
      </c>
      <c r="R54" s="61">
        <v>732</v>
      </c>
      <c r="S54" s="61">
        <v>735</v>
      </c>
      <c r="T54" s="61">
        <v>732</v>
      </c>
      <c r="U54" s="61">
        <v>758</v>
      </c>
      <c r="V54" s="61">
        <v>736</v>
      </c>
      <c r="W54" s="61">
        <v>738</v>
      </c>
      <c r="X54" s="61">
        <v>741</v>
      </c>
      <c r="Y54" s="61">
        <v>748</v>
      </c>
      <c r="Z54" s="61">
        <v>739</v>
      </c>
      <c r="AA54" s="61">
        <v>727</v>
      </c>
      <c r="AB54" s="61">
        <v>759</v>
      </c>
      <c r="AC54" s="61">
        <v>725</v>
      </c>
      <c r="AD54" s="61"/>
      <c r="AE54" s="44"/>
      <c r="AF54" s="44"/>
      <c r="AG54" s="49"/>
      <c r="AH54" s="49"/>
      <c r="AI54" s="49"/>
      <c r="AJ54" s="49"/>
    </row>
    <row r="55" spans="1:36" x14ac:dyDescent="0.25">
      <c r="A55" s="60" t="s">
        <v>140</v>
      </c>
      <c r="B55" s="61">
        <v>1201</v>
      </c>
      <c r="C55" s="61">
        <v>1196</v>
      </c>
      <c r="D55" s="61">
        <v>1216</v>
      </c>
      <c r="E55" s="61">
        <v>1179</v>
      </c>
      <c r="F55" s="61">
        <v>1222</v>
      </c>
      <c r="G55" s="61">
        <v>1237</v>
      </c>
      <c r="H55" s="61">
        <v>1196</v>
      </c>
      <c r="I55" s="61">
        <v>1155</v>
      </c>
      <c r="J55" s="61">
        <v>1177</v>
      </c>
      <c r="K55" s="61">
        <v>1184</v>
      </c>
      <c r="L55" s="61">
        <v>1185</v>
      </c>
      <c r="M55" s="61">
        <v>1182</v>
      </c>
      <c r="N55" s="61">
        <v>1164</v>
      </c>
      <c r="O55" s="61">
        <v>1166</v>
      </c>
      <c r="P55" s="61">
        <v>1180</v>
      </c>
      <c r="Q55" s="61">
        <v>1144</v>
      </c>
      <c r="R55" s="61">
        <v>1166</v>
      </c>
      <c r="S55" s="61">
        <v>1190</v>
      </c>
      <c r="T55" s="61">
        <v>1184</v>
      </c>
      <c r="U55" s="61">
        <v>1174</v>
      </c>
      <c r="V55" s="61">
        <v>1168</v>
      </c>
      <c r="W55" s="61">
        <v>1199</v>
      </c>
      <c r="X55" s="61">
        <v>1189</v>
      </c>
      <c r="Y55" s="61">
        <v>1192</v>
      </c>
      <c r="Z55" s="61">
        <v>1168</v>
      </c>
      <c r="AA55" s="61">
        <v>1159</v>
      </c>
      <c r="AB55" s="61">
        <v>1184</v>
      </c>
      <c r="AC55" s="61">
        <v>1144</v>
      </c>
      <c r="AD55" s="61"/>
      <c r="AE55" s="44"/>
      <c r="AF55" s="44"/>
      <c r="AG55" s="49"/>
      <c r="AH55" s="49"/>
      <c r="AI55" s="49"/>
      <c r="AJ55" s="49"/>
    </row>
    <row r="56" spans="1:36" x14ac:dyDescent="0.25">
      <c r="A56" s="60" t="s">
        <v>141</v>
      </c>
      <c r="B56" s="61">
        <v>109360</v>
      </c>
      <c r="C56" s="61">
        <v>109877</v>
      </c>
      <c r="D56" s="61">
        <v>109742</v>
      </c>
      <c r="E56" s="61">
        <v>110293</v>
      </c>
      <c r="F56" s="61">
        <v>110046</v>
      </c>
      <c r="G56" s="61">
        <v>110846</v>
      </c>
      <c r="H56" s="61">
        <v>111489</v>
      </c>
      <c r="I56" s="61">
        <v>111407</v>
      </c>
      <c r="J56" s="61">
        <v>109830</v>
      </c>
      <c r="K56" s="61">
        <v>112075</v>
      </c>
      <c r="L56" s="61">
        <v>112330</v>
      </c>
      <c r="M56" s="61">
        <v>111418</v>
      </c>
      <c r="N56" s="61">
        <v>111276</v>
      </c>
      <c r="O56" s="61">
        <v>111977</v>
      </c>
      <c r="P56" s="61">
        <v>112052</v>
      </c>
      <c r="Q56" s="61">
        <v>112624</v>
      </c>
      <c r="R56" s="61">
        <v>112808</v>
      </c>
      <c r="S56" s="61">
        <v>114080</v>
      </c>
      <c r="T56" s="61">
        <v>114826</v>
      </c>
      <c r="U56" s="61">
        <v>113650</v>
      </c>
      <c r="V56" s="61">
        <v>112380</v>
      </c>
      <c r="W56" s="61">
        <v>113993</v>
      </c>
      <c r="X56" s="61">
        <v>114338</v>
      </c>
      <c r="Y56" s="61">
        <v>113127</v>
      </c>
      <c r="Z56" s="61">
        <v>113605</v>
      </c>
      <c r="AA56" s="61">
        <v>114408</v>
      </c>
      <c r="AB56" s="61">
        <v>113477</v>
      </c>
      <c r="AC56" s="61">
        <v>114059</v>
      </c>
      <c r="AD56" s="61"/>
      <c r="AE56" s="44"/>
      <c r="AF56" s="44"/>
      <c r="AG56" s="49"/>
      <c r="AH56" s="49"/>
      <c r="AI56" s="49"/>
      <c r="AJ56" s="49"/>
    </row>
    <row r="57" spans="1:36" x14ac:dyDescent="0.25">
      <c r="A57" s="60" t="s">
        <v>142</v>
      </c>
      <c r="B57" s="61">
        <v>12654</v>
      </c>
      <c r="C57" s="61">
        <v>12674</v>
      </c>
      <c r="D57" s="61">
        <v>12746</v>
      </c>
      <c r="E57" s="61">
        <v>12675</v>
      </c>
      <c r="F57" s="61">
        <v>12773</v>
      </c>
      <c r="G57" s="61">
        <v>13013</v>
      </c>
      <c r="H57" s="61">
        <v>12947</v>
      </c>
      <c r="I57" s="61">
        <v>12825</v>
      </c>
      <c r="J57" s="61">
        <v>12668</v>
      </c>
      <c r="K57" s="61">
        <v>12895</v>
      </c>
      <c r="L57" s="61">
        <v>12881</v>
      </c>
      <c r="M57" s="61">
        <v>12810</v>
      </c>
      <c r="N57" s="61">
        <v>12770</v>
      </c>
      <c r="O57" s="61">
        <v>12723</v>
      </c>
      <c r="P57" s="61">
        <v>12825</v>
      </c>
      <c r="Q57" s="61">
        <v>12705</v>
      </c>
      <c r="R57" s="61">
        <v>12833</v>
      </c>
      <c r="S57" s="61">
        <v>13043</v>
      </c>
      <c r="T57" s="61">
        <v>13088</v>
      </c>
      <c r="U57" s="61">
        <v>12968</v>
      </c>
      <c r="V57" s="61">
        <v>12711</v>
      </c>
      <c r="W57" s="61">
        <v>12843</v>
      </c>
      <c r="X57" s="61">
        <v>12857</v>
      </c>
      <c r="Y57" s="61">
        <v>12810</v>
      </c>
      <c r="Z57" s="61">
        <v>12729</v>
      </c>
      <c r="AA57" s="61">
        <v>12718</v>
      </c>
      <c r="AB57" s="61">
        <v>12832</v>
      </c>
      <c r="AC57" s="61">
        <v>12814</v>
      </c>
      <c r="AD57" s="61"/>
      <c r="AE57" s="44"/>
      <c r="AF57" s="44"/>
      <c r="AG57" s="49"/>
      <c r="AH57" s="49"/>
      <c r="AI57" s="49"/>
      <c r="AJ57" s="49"/>
    </row>
    <row r="58" spans="1:36" x14ac:dyDescent="0.25">
      <c r="A58" s="60" t="s">
        <v>143</v>
      </c>
      <c r="B58" s="61">
        <v>3944</v>
      </c>
      <c r="C58" s="61">
        <v>3963</v>
      </c>
      <c r="D58" s="61">
        <v>4010</v>
      </c>
      <c r="E58" s="61">
        <v>3938</v>
      </c>
      <c r="F58" s="61">
        <v>4019</v>
      </c>
      <c r="G58" s="61">
        <v>4122</v>
      </c>
      <c r="H58" s="61">
        <v>4080</v>
      </c>
      <c r="I58" s="61">
        <v>3967</v>
      </c>
      <c r="J58" s="61">
        <v>4044</v>
      </c>
      <c r="K58" s="61">
        <v>3997</v>
      </c>
      <c r="L58" s="61">
        <v>4012</v>
      </c>
      <c r="M58" s="61">
        <v>4012</v>
      </c>
      <c r="N58" s="61">
        <v>3976</v>
      </c>
      <c r="O58" s="61">
        <v>3982</v>
      </c>
      <c r="P58" s="61">
        <v>4032</v>
      </c>
      <c r="Q58" s="61">
        <v>3919</v>
      </c>
      <c r="R58" s="61">
        <v>4005</v>
      </c>
      <c r="S58" s="61">
        <v>4152</v>
      </c>
      <c r="T58" s="61">
        <v>4122</v>
      </c>
      <c r="U58" s="61">
        <v>4145</v>
      </c>
      <c r="V58" s="61">
        <v>4059</v>
      </c>
      <c r="W58" s="61">
        <v>4064</v>
      </c>
      <c r="X58" s="61">
        <v>4029</v>
      </c>
      <c r="Y58" s="61">
        <v>3996</v>
      </c>
      <c r="Z58" s="61">
        <v>3955</v>
      </c>
      <c r="AA58" s="61">
        <v>3979</v>
      </c>
      <c r="AB58" s="61">
        <v>4092</v>
      </c>
      <c r="AC58" s="61">
        <v>4116</v>
      </c>
      <c r="AD58" s="61"/>
      <c r="AE58" s="44"/>
      <c r="AF58" s="44"/>
      <c r="AG58" s="49"/>
      <c r="AH58" s="49"/>
      <c r="AI58" s="49"/>
      <c r="AJ58" s="49"/>
    </row>
    <row r="59" spans="1:36" x14ac:dyDescent="0.25">
      <c r="A59" s="60" t="s">
        <v>144</v>
      </c>
      <c r="B59" s="61">
        <v>3572</v>
      </c>
      <c r="C59" s="61">
        <v>3540</v>
      </c>
      <c r="D59" s="61">
        <v>3526</v>
      </c>
      <c r="E59" s="61">
        <v>3527</v>
      </c>
      <c r="F59" s="61">
        <v>3455</v>
      </c>
      <c r="G59" s="61">
        <v>3627</v>
      </c>
      <c r="H59" s="61">
        <v>3760</v>
      </c>
      <c r="I59" s="61">
        <v>3777</v>
      </c>
      <c r="J59" s="61">
        <v>3540</v>
      </c>
      <c r="K59" s="61">
        <v>3547</v>
      </c>
      <c r="L59" s="61">
        <v>3586</v>
      </c>
      <c r="M59" s="61">
        <v>3527</v>
      </c>
      <c r="N59" s="61">
        <v>3500</v>
      </c>
      <c r="O59" s="61">
        <v>3499</v>
      </c>
      <c r="P59" s="61">
        <v>3472</v>
      </c>
      <c r="Q59" s="61">
        <v>3497</v>
      </c>
      <c r="R59" s="61">
        <v>3486</v>
      </c>
      <c r="S59" s="61">
        <v>3583</v>
      </c>
      <c r="T59" s="61">
        <v>3728</v>
      </c>
      <c r="U59" s="61">
        <v>3790</v>
      </c>
      <c r="V59" s="61">
        <v>3524</v>
      </c>
      <c r="W59" s="61">
        <v>3545</v>
      </c>
      <c r="X59" s="61">
        <v>3625</v>
      </c>
      <c r="Y59" s="61">
        <v>3590</v>
      </c>
      <c r="Z59" s="61">
        <v>3550</v>
      </c>
      <c r="AA59" s="61">
        <v>3543</v>
      </c>
      <c r="AB59" s="61">
        <v>3521</v>
      </c>
      <c r="AC59" s="61">
        <v>3412</v>
      </c>
      <c r="AD59" s="61"/>
      <c r="AE59" s="44"/>
      <c r="AF59" s="44"/>
      <c r="AG59" s="49"/>
      <c r="AH59" s="49"/>
      <c r="AI59" s="49"/>
      <c r="AJ59" s="49"/>
    </row>
    <row r="60" spans="1:36" x14ac:dyDescent="0.25">
      <c r="A60" s="60" t="s">
        <v>145</v>
      </c>
      <c r="B60" s="61">
        <v>54111</v>
      </c>
      <c r="C60" s="61">
        <v>54483</v>
      </c>
      <c r="D60" s="61">
        <v>54567</v>
      </c>
      <c r="E60" s="61">
        <v>55482</v>
      </c>
      <c r="F60" s="61">
        <v>56471</v>
      </c>
      <c r="G60" s="61">
        <v>58087</v>
      </c>
      <c r="H60" s="61">
        <v>58356</v>
      </c>
      <c r="I60" s="61">
        <v>59193</v>
      </c>
      <c r="J60" s="61">
        <v>56314</v>
      </c>
      <c r="K60" s="61">
        <v>56275</v>
      </c>
      <c r="L60" s="61">
        <v>55525</v>
      </c>
      <c r="M60" s="61">
        <v>54911</v>
      </c>
      <c r="N60" s="61">
        <v>54528</v>
      </c>
      <c r="O60" s="61">
        <v>54904</v>
      </c>
      <c r="P60" s="61">
        <v>54962</v>
      </c>
      <c r="Q60" s="61">
        <v>55873</v>
      </c>
      <c r="R60" s="61">
        <v>56795</v>
      </c>
      <c r="S60" s="61">
        <v>58645</v>
      </c>
      <c r="T60" s="61">
        <v>59096</v>
      </c>
      <c r="U60" s="61">
        <v>59227</v>
      </c>
      <c r="V60" s="61">
        <v>57324</v>
      </c>
      <c r="W60" s="61">
        <v>56999</v>
      </c>
      <c r="X60" s="61">
        <v>56602</v>
      </c>
      <c r="Y60" s="61">
        <v>56118</v>
      </c>
      <c r="Z60" s="61">
        <v>56372</v>
      </c>
      <c r="AA60" s="61">
        <v>56748</v>
      </c>
      <c r="AB60" s="61">
        <v>56328</v>
      </c>
      <c r="AC60" s="61">
        <v>57504</v>
      </c>
      <c r="AD60" s="61"/>
      <c r="AE60" s="44"/>
      <c r="AF60" s="44"/>
      <c r="AG60" s="49"/>
      <c r="AH60" s="49"/>
      <c r="AI60" s="49"/>
      <c r="AJ60" s="49"/>
    </row>
    <row r="61" spans="1:36" x14ac:dyDescent="0.25">
      <c r="A61" s="60" t="s">
        <v>146</v>
      </c>
      <c r="B61" s="61">
        <v>1437</v>
      </c>
      <c r="C61" s="61">
        <v>1444</v>
      </c>
      <c r="D61" s="61">
        <v>1464</v>
      </c>
      <c r="E61" s="61">
        <v>1427</v>
      </c>
      <c r="F61" s="61">
        <v>1478</v>
      </c>
      <c r="G61" s="61">
        <v>1507</v>
      </c>
      <c r="H61" s="61">
        <v>1483</v>
      </c>
      <c r="I61" s="61">
        <v>1448</v>
      </c>
      <c r="J61" s="61">
        <v>1446</v>
      </c>
      <c r="K61" s="61">
        <v>1373</v>
      </c>
      <c r="L61" s="61">
        <v>1392</v>
      </c>
      <c r="M61" s="61">
        <v>1418</v>
      </c>
      <c r="N61" s="61">
        <v>1418</v>
      </c>
      <c r="O61" s="61">
        <v>1424</v>
      </c>
      <c r="P61" s="61">
        <v>1447</v>
      </c>
      <c r="Q61" s="61">
        <v>1401</v>
      </c>
      <c r="R61" s="61">
        <v>1436</v>
      </c>
      <c r="S61" s="61">
        <v>1443</v>
      </c>
      <c r="T61" s="61">
        <v>1418</v>
      </c>
      <c r="U61" s="61">
        <v>1429</v>
      </c>
      <c r="V61" s="61">
        <v>1430</v>
      </c>
      <c r="W61" s="61">
        <v>1422</v>
      </c>
      <c r="X61" s="61">
        <v>1410</v>
      </c>
      <c r="Y61" s="61">
        <v>1427</v>
      </c>
      <c r="Z61" s="61">
        <v>1393</v>
      </c>
      <c r="AA61" s="61">
        <v>1397</v>
      </c>
      <c r="AB61" s="61">
        <v>1450</v>
      </c>
      <c r="AC61" s="61">
        <v>1373</v>
      </c>
      <c r="AD61" s="61"/>
      <c r="AE61" s="44"/>
      <c r="AF61" s="44"/>
      <c r="AG61" s="49"/>
      <c r="AH61" s="49"/>
      <c r="AI61" s="49"/>
      <c r="AJ61" s="49"/>
    </row>
    <row r="62" spans="1:36" x14ac:dyDescent="0.25">
      <c r="A62" s="60" t="s">
        <v>147</v>
      </c>
      <c r="B62" s="61">
        <v>12427</v>
      </c>
      <c r="C62" s="61">
        <v>12336</v>
      </c>
      <c r="D62" s="61">
        <v>12355</v>
      </c>
      <c r="E62" s="61">
        <v>12246</v>
      </c>
      <c r="F62" s="61">
        <v>12515</v>
      </c>
      <c r="G62" s="61">
        <v>12882</v>
      </c>
      <c r="H62" s="61">
        <v>12781</v>
      </c>
      <c r="I62" s="61">
        <v>12673</v>
      </c>
      <c r="J62" s="61">
        <v>12484</v>
      </c>
      <c r="K62" s="61">
        <v>12667</v>
      </c>
      <c r="L62" s="61">
        <v>12612</v>
      </c>
      <c r="M62" s="61">
        <v>12489</v>
      </c>
      <c r="N62" s="61">
        <v>12630</v>
      </c>
      <c r="O62" s="61">
        <v>12559</v>
      </c>
      <c r="P62" s="61">
        <v>12562</v>
      </c>
      <c r="Q62" s="61">
        <v>12456</v>
      </c>
      <c r="R62" s="61">
        <v>12785</v>
      </c>
      <c r="S62" s="61">
        <v>13065</v>
      </c>
      <c r="T62" s="61">
        <v>12905</v>
      </c>
      <c r="U62" s="61">
        <v>12734</v>
      </c>
      <c r="V62" s="61">
        <v>12596</v>
      </c>
      <c r="W62" s="61">
        <v>12712</v>
      </c>
      <c r="X62" s="61">
        <v>12680</v>
      </c>
      <c r="Y62" s="61">
        <v>12576</v>
      </c>
      <c r="Z62" s="61">
        <v>12617</v>
      </c>
      <c r="AA62" s="61">
        <v>12535</v>
      </c>
      <c r="AB62" s="61">
        <v>12534</v>
      </c>
      <c r="AC62" s="61">
        <v>12473</v>
      </c>
      <c r="AD62" s="61"/>
      <c r="AE62" s="44"/>
      <c r="AF62" s="44"/>
      <c r="AG62" s="49"/>
      <c r="AH62" s="49"/>
      <c r="AI62" s="49"/>
      <c r="AJ62" s="49"/>
    </row>
    <row r="63" spans="1:36" x14ac:dyDescent="0.25">
      <c r="A63" s="60" t="s">
        <v>148</v>
      </c>
      <c r="B63" s="61">
        <v>1057</v>
      </c>
      <c r="C63" s="61">
        <v>1063</v>
      </c>
      <c r="D63" s="61">
        <v>1087</v>
      </c>
      <c r="E63" s="61">
        <v>1078</v>
      </c>
      <c r="F63" s="61">
        <v>1137</v>
      </c>
      <c r="G63" s="61">
        <v>1176</v>
      </c>
      <c r="H63" s="61">
        <v>1152</v>
      </c>
      <c r="I63" s="61">
        <v>1092</v>
      </c>
      <c r="J63" s="61">
        <v>1088</v>
      </c>
      <c r="K63" s="61">
        <v>1044</v>
      </c>
      <c r="L63" s="61">
        <v>1049</v>
      </c>
      <c r="M63" s="61">
        <v>1070</v>
      </c>
      <c r="N63" s="61">
        <v>1018</v>
      </c>
      <c r="O63" s="61">
        <v>1016</v>
      </c>
      <c r="P63" s="61">
        <v>1035</v>
      </c>
      <c r="Q63" s="61">
        <v>1008</v>
      </c>
      <c r="R63" s="61">
        <v>1042</v>
      </c>
      <c r="S63" s="61">
        <v>1084</v>
      </c>
      <c r="T63" s="61">
        <v>1086</v>
      </c>
      <c r="U63" s="61">
        <v>1078</v>
      </c>
      <c r="V63" s="61">
        <v>1046</v>
      </c>
      <c r="W63" s="61">
        <v>1044</v>
      </c>
      <c r="X63" s="61">
        <v>1036</v>
      </c>
      <c r="Y63" s="61">
        <v>1049</v>
      </c>
      <c r="Z63" s="61">
        <v>986</v>
      </c>
      <c r="AA63" s="61">
        <v>983</v>
      </c>
      <c r="AB63" s="61">
        <v>1014</v>
      </c>
      <c r="AC63" s="61">
        <v>992</v>
      </c>
      <c r="AD63" s="61"/>
      <c r="AE63" s="44"/>
      <c r="AF63" s="44"/>
      <c r="AG63" s="49"/>
      <c r="AH63" s="49"/>
      <c r="AI63" s="49"/>
      <c r="AJ63" s="49"/>
    </row>
    <row r="64" spans="1:36" x14ac:dyDescent="0.25">
      <c r="A64" s="60" t="s">
        <v>149</v>
      </c>
      <c r="B64" s="61">
        <v>35430</v>
      </c>
      <c r="C64" s="61">
        <v>35623</v>
      </c>
      <c r="D64" s="61">
        <v>35681</v>
      </c>
      <c r="E64" s="61">
        <v>36311</v>
      </c>
      <c r="F64" s="61">
        <v>36973</v>
      </c>
      <c r="G64" s="61">
        <v>38053</v>
      </c>
      <c r="H64" s="61">
        <v>38226</v>
      </c>
      <c r="I64" s="61">
        <v>38782</v>
      </c>
      <c r="J64" s="61">
        <v>36896</v>
      </c>
      <c r="K64" s="61">
        <v>36875</v>
      </c>
      <c r="L64" s="61">
        <v>36367</v>
      </c>
      <c r="M64" s="61">
        <v>35970</v>
      </c>
      <c r="N64" s="61">
        <v>35675</v>
      </c>
      <c r="O64" s="61">
        <v>35938</v>
      </c>
      <c r="P64" s="61">
        <v>35977</v>
      </c>
      <c r="Q64" s="61">
        <v>36576</v>
      </c>
      <c r="R64" s="61">
        <v>37210</v>
      </c>
      <c r="S64" s="61">
        <v>38404</v>
      </c>
      <c r="T64" s="61">
        <v>38677</v>
      </c>
      <c r="U64" s="61">
        <v>38764</v>
      </c>
      <c r="V64" s="61">
        <v>37531</v>
      </c>
      <c r="W64" s="61">
        <v>37326</v>
      </c>
      <c r="X64" s="61">
        <v>37056</v>
      </c>
      <c r="Y64" s="61">
        <v>36742</v>
      </c>
      <c r="Z64" s="61">
        <v>36898</v>
      </c>
      <c r="AA64" s="61">
        <v>37146</v>
      </c>
      <c r="AB64" s="61">
        <v>36875</v>
      </c>
      <c r="AC64" s="61">
        <v>37806</v>
      </c>
      <c r="AD64" s="61"/>
      <c r="AE64" s="44"/>
      <c r="AF64" s="44"/>
      <c r="AG64" s="49"/>
      <c r="AH64" s="49"/>
      <c r="AI64" s="49"/>
      <c r="AJ64" s="49"/>
    </row>
    <row r="65" spans="1:36" x14ac:dyDescent="0.25">
      <c r="A65" s="60" t="s">
        <v>151</v>
      </c>
      <c r="B65" s="61">
        <v>71582</v>
      </c>
      <c r="C65" s="61">
        <v>72107</v>
      </c>
      <c r="D65" s="61">
        <v>72292</v>
      </c>
      <c r="E65" s="61">
        <v>73344</v>
      </c>
      <c r="F65" s="61">
        <v>74609</v>
      </c>
      <c r="G65" s="61">
        <v>76743</v>
      </c>
      <c r="H65" s="61">
        <v>77099</v>
      </c>
      <c r="I65" s="61">
        <v>78009</v>
      </c>
      <c r="J65" s="61">
        <v>74338</v>
      </c>
      <c r="K65" s="61">
        <v>74181</v>
      </c>
      <c r="L65" s="61">
        <v>73251</v>
      </c>
      <c r="M65" s="61">
        <v>72548</v>
      </c>
      <c r="N65" s="61">
        <v>72093</v>
      </c>
      <c r="O65" s="61">
        <v>72595</v>
      </c>
      <c r="P65" s="61">
        <v>72728</v>
      </c>
      <c r="Q65" s="61">
        <v>73782</v>
      </c>
      <c r="R65" s="61">
        <v>74934</v>
      </c>
      <c r="S65" s="61">
        <v>77299</v>
      </c>
      <c r="T65" s="61">
        <v>77917</v>
      </c>
      <c r="U65" s="61">
        <v>78050</v>
      </c>
      <c r="V65" s="61">
        <v>75615</v>
      </c>
      <c r="W65" s="61">
        <v>75155</v>
      </c>
      <c r="X65" s="61">
        <v>74624</v>
      </c>
      <c r="Y65" s="61">
        <v>74058</v>
      </c>
      <c r="Z65" s="61">
        <v>74366</v>
      </c>
      <c r="AA65" s="61">
        <v>74830</v>
      </c>
      <c r="AB65" s="61">
        <v>74403</v>
      </c>
      <c r="AC65" s="61">
        <v>75771</v>
      </c>
      <c r="AD65" s="61"/>
      <c r="AE65" s="44"/>
      <c r="AF65" s="44"/>
      <c r="AG65" s="49"/>
      <c r="AH65" s="49"/>
      <c r="AI65" s="49"/>
      <c r="AJ65" s="49"/>
    </row>
    <row r="66" spans="1:36" x14ac:dyDescent="0.25">
      <c r="A66" s="60" t="s">
        <v>150</v>
      </c>
      <c r="B66" s="61">
        <v>84345</v>
      </c>
      <c r="C66" s="61">
        <v>84929</v>
      </c>
      <c r="D66" s="61">
        <v>85217</v>
      </c>
      <c r="E66" s="61">
        <v>86276</v>
      </c>
      <c r="F66" s="61">
        <v>87703</v>
      </c>
      <c r="G66" s="61">
        <v>90198</v>
      </c>
      <c r="H66" s="61">
        <v>90493</v>
      </c>
      <c r="I66" s="61">
        <v>91422</v>
      </c>
      <c r="J66" s="61">
        <v>87484</v>
      </c>
      <c r="K66" s="61">
        <v>87333</v>
      </c>
      <c r="L66" s="61">
        <v>86180</v>
      </c>
      <c r="M66" s="61">
        <v>85412</v>
      </c>
      <c r="N66" s="61">
        <v>84840</v>
      </c>
      <c r="O66" s="61">
        <v>85524</v>
      </c>
      <c r="P66" s="61">
        <v>85688</v>
      </c>
      <c r="Q66" s="61">
        <v>86914</v>
      </c>
      <c r="R66" s="61">
        <v>88226</v>
      </c>
      <c r="S66" s="61">
        <v>90993</v>
      </c>
      <c r="T66" s="61">
        <v>91667</v>
      </c>
      <c r="U66" s="61">
        <v>91689</v>
      </c>
      <c r="V66" s="61">
        <v>89264</v>
      </c>
      <c r="W66" s="61">
        <v>88716</v>
      </c>
      <c r="X66" s="61">
        <v>88050</v>
      </c>
      <c r="Y66" s="61">
        <v>87394</v>
      </c>
      <c r="Z66" s="61">
        <v>87636</v>
      </c>
      <c r="AA66" s="61">
        <v>88229</v>
      </c>
      <c r="AB66" s="61">
        <v>88068</v>
      </c>
      <c r="AC66" s="61">
        <v>91081</v>
      </c>
      <c r="AD66" s="61"/>
      <c r="AE66" s="44"/>
      <c r="AF66" s="44"/>
      <c r="AG66" s="49"/>
      <c r="AH66" s="49"/>
      <c r="AI66" s="49"/>
      <c r="AJ66" s="49"/>
    </row>
    <row r="67" spans="1:36" x14ac:dyDescent="0.25">
      <c r="A67" s="60" t="s">
        <v>152</v>
      </c>
      <c r="B67" s="61">
        <v>4839</v>
      </c>
      <c r="C67" s="61">
        <v>4853</v>
      </c>
      <c r="D67" s="61">
        <v>4902</v>
      </c>
      <c r="E67" s="61">
        <v>4864</v>
      </c>
      <c r="F67" s="61">
        <v>4872</v>
      </c>
      <c r="G67" s="61">
        <v>4976</v>
      </c>
      <c r="H67" s="61">
        <v>4742</v>
      </c>
      <c r="I67" s="61">
        <v>4723</v>
      </c>
      <c r="J67" s="61">
        <v>4907</v>
      </c>
      <c r="K67" s="61">
        <v>4863</v>
      </c>
      <c r="L67" s="61">
        <v>4809</v>
      </c>
      <c r="M67" s="61">
        <v>4794</v>
      </c>
      <c r="N67" s="61">
        <v>4756</v>
      </c>
      <c r="O67" s="61">
        <v>4769</v>
      </c>
      <c r="P67" s="61">
        <v>4790</v>
      </c>
      <c r="Q67" s="61">
        <v>4727</v>
      </c>
      <c r="R67" s="61">
        <v>4769</v>
      </c>
      <c r="S67" s="61">
        <v>4875</v>
      </c>
      <c r="T67" s="61">
        <v>4744</v>
      </c>
      <c r="U67" s="61">
        <v>4838</v>
      </c>
      <c r="V67" s="61">
        <v>4952</v>
      </c>
      <c r="W67" s="61">
        <v>5011</v>
      </c>
      <c r="X67" s="61">
        <v>4948</v>
      </c>
      <c r="Y67" s="61">
        <v>4888</v>
      </c>
      <c r="Z67" s="61">
        <v>4873</v>
      </c>
      <c r="AA67" s="61">
        <v>4874</v>
      </c>
      <c r="AB67" s="61">
        <v>4969</v>
      </c>
      <c r="AC67" s="61">
        <v>5194</v>
      </c>
      <c r="AD67" s="61"/>
      <c r="AE67" s="44"/>
      <c r="AF67" s="44"/>
      <c r="AG67" s="49"/>
      <c r="AH67" s="49"/>
      <c r="AI67" s="49"/>
      <c r="AJ67" s="49"/>
    </row>
    <row r="68" spans="1:36" x14ac:dyDescent="0.25">
      <c r="A68" s="60" t="s">
        <v>153</v>
      </c>
      <c r="B68" s="61">
        <v>1151</v>
      </c>
      <c r="C68" s="61">
        <v>1142</v>
      </c>
      <c r="D68" s="61">
        <v>1174</v>
      </c>
      <c r="E68" s="61">
        <v>1133</v>
      </c>
      <c r="F68" s="61">
        <v>1162</v>
      </c>
      <c r="G68" s="61">
        <v>1188</v>
      </c>
      <c r="H68" s="61">
        <v>1192</v>
      </c>
      <c r="I68" s="61">
        <v>1139</v>
      </c>
      <c r="J68" s="61">
        <v>1154</v>
      </c>
      <c r="K68" s="61">
        <v>1114</v>
      </c>
      <c r="L68" s="61">
        <v>1123</v>
      </c>
      <c r="M68" s="61">
        <v>1140</v>
      </c>
      <c r="N68" s="61">
        <v>1123</v>
      </c>
      <c r="O68" s="61">
        <v>1141</v>
      </c>
      <c r="P68" s="61">
        <v>1173</v>
      </c>
      <c r="Q68" s="61">
        <v>1124</v>
      </c>
      <c r="R68" s="61">
        <v>1136</v>
      </c>
      <c r="S68" s="61">
        <v>1175</v>
      </c>
      <c r="T68" s="61">
        <v>1164</v>
      </c>
      <c r="U68" s="61">
        <v>1171</v>
      </c>
      <c r="V68" s="61">
        <v>1158</v>
      </c>
      <c r="W68" s="61">
        <v>1151</v>
      </c>
      <c r="X68" s="61">
        <v>1144</v>
      </c>
      <c r="Y68" s="61">
        <v>1166</v>
      </c>
      <c r="Z68" s="61">
        <v>1144</v>
      </c>
      <c r="AA68" s="61">
        <v>1142</v>
      </c>
      <c r="AB68" s="61">
        <v>1198</v>
      </c>
      <c r="AC68" s="61">
        <v>1134</v>
      </c>
      <c r="AD68" s="61"/>
      <c r="AE68" s="44"/>
      <c r="AF68" s="44"/>
      <c r="AG68" s="49"/>
      <c r="AH68" s="49"/>
      <c r="AI68" s="49"/>
      <c r="AJ68" s="49"/>
    </row>
    <row r="69" spans="1:36" x14ac:dyDescent="0.25">
      <c r="A69" s="60" t="s">
        <v>154</v>
      </c>
      <c r="B69" s="61">
        <v>8310</v>
      </c>
      <c r="C69" s="61">
        <v>8343</v>
      </c>
      <c r="D69" s="61">
        <v>8365</v>
      </c>
      <c r="E69" s="61">
        <v>8392</v>
      </c>
      <c r="F69" s="61">
        <v>8331</v>
      </c>
      <c r="G69" s="61">
        <v>8399</v>
      </c>
      <c r="H69" s="61">
        <v>8414</v>
      </c>
      <c r="I69" s="61">
        <v>8382</v>
      </c>
      <c r="J69" s="61">
        <v>8420</v>
      </c>
      <c r="K69" s="61">
        <v>8507</v>
      </c>
      <c r="L69" s="61">
        <v>8568</v>
      </c>
      <c r="M69" s="61">
        <v>8466</v>
      </c>
      <c r="N69" s="61">
        <v>8400</v>
      </c>
      <c r="O69" s="61">
        <v>8450</v>
      </c>
      <c r="P69" s="61">
        <v>8471</v>
      </c>
      <c r="Q69" s="61">
        <v>8471</v>
      </c>
      <c r="R69" s="61">
        <v>8395</v>
      </c>
      <c r="S69" s="61">
        <v>8496</v>
      </c>
      <c r="T69" s="61">
        <v>8502</v>
      </c>
      <c r="U69" s="61">
        <v>8431</v>
      </c>
      <c r="V69" s="61">
        <v>8453</v>
      </c>
      <c r="W69" s="61">
        <v>8566</v>
      </c>
      <c r="X69" s="61">
        <v>8644</v>
      </c>
      <c r="Y69" s="61">
        <v>8527</v>
      </c>
      <c r="Z69" s="61">
        <v>8541</v>
      </c>
      <c r="AA69" s="61">
        <v>8587</v>
      </c>
      <c r="AB69" s="61">
        <v>8503</v>
      </c>
      <c r="AC69" s="61">
        <v>8564</v>
      </c>
      <c r="AD69" s="61"/>
      <c r="AE69" s="44"/>
      <c r="AF69" s="44"/>
      <c r="AG69" s="49"/>
      <c r="AH69" s="49"/>
      <c r="AI69" s="49"/>
      <c r="AJ69" s="49"/>
    </row>
    <row r="70" spans="1:36" x14ac:dyDescent="0.25">
      <c r="A70" s="60" t="s">
        <v>155</v>
      </c>
      <c r="B70" s="61">
        <v>16497</v>
      </c>
      <c r="C70" s="61">
        <v>16595</v>
      </c>
      <c r="D70" s="61">
        <v>16602</v>
      </c>
      <c r="E70" s="61">
        <v>16708</v>
      </c>
      <c r="F70" s="61">
        <v>16700</v>
      </c>
      <c r="G70" s="61">
        <v>16836</v>
      </c>
      <c r="H70" s="61">
        <v>16935</v>
      </c>
      <c r="I70" s="61">
        <v>16911</v>
      </c>
      <c r="J70" s="61">
        <v>16703</v>
      </c>
      <c r="K70" s="61">
        <v>17030</v>
      </c>
      <c r="L70" s="61">
        <v>17052</v>
      </c>
      <c r="M70" s="61">
        <v>16908</v>
      </c>
      <c r="N70" s="61">
        <v>16830</v>
      </c>
      <c r="O70" s="61">
        <v>16928</v>
      </c>
      <c r="P70" s="61">
        <v>16953</v>
      </c>
      <c r="Q70" s="61">
        <v>17075</v>
      </c>
      <c r="R70" s="61">
        <v>17110</v>
      </c>
      <c r="S70" s="61">
        <v>17310</v>
      </c>
      <c r="T70" s="61">
        <v>17401</v>
      </c>
      <c r="U70" s="61">
        <v>17252</v>
      </c>
      <c r="V70" s="61">
        <v>17073</v>
      </c>
      <c r="W70" s="61">
        <v>17297</v>
      </c>
      <c r="X70" s="61">
        <v>17323</v>
      </c>
      <c r="Y70" s="61">
        <v>17109</v>
      </c>
      <c r="Z70" s="61">
        <v>17155</v>
      </c>
      <c r="AA70" s="61">
        <v>17275</v>
      </c>
      <c r="AB70" s="61">
        <v>17164</v>
      </c>
      <c r="AC70" s="61">
        <v>17138</v>
      </c>
      <c r="AD70" s="61"/>
      <c r="AE70" s="44"/>
      <c r="AF70" s="44"/>
      <c r="AG70" s="49"/>
      <c r="AH70" s="49"/>
      <c r="AI70" s="49"/>
      <c r="AJ70" s="49"/>
    </row>
    <row r="71" spans="1:36" x14ac:dyDescent="0.25">
      <c r="A71" s="60" t="s">
        <v>156</v>
      </c>
      <c r="B71" s="61">
        <v>86424</v>
      </c>
      <c r="C71" s="61">
        <v>86825</v>
      </c>
      <c r="D71" s="61">
        <v>86734</v>
      </c>
      <c r="E71" s="61">
        <v>87157</v>
      </c>
      <c r="F71" s="61">
        <v>86937</v>
      </c>
      <c r="G71" s="61">
        <v>87555</v>
      </c>
      <c r="H71" s="61">
        <v>88033</v>
      </c>
      <c r="I71" s="61">
        <v>87985</v>
      </c>
      <c r="J71" s="61">
        <v>86732</v>
      </c>
      <c r="K71" s="61">
        <v>88507</v>
      </c>
      <c r="L71" s="61">
        <v>88730</v>
      </c>
      <c r="M71" s="61">
        <v>88032</v>
      </c>
      <c r="N71" s="61">
        <v>87938</v>
      </c>
      <c r="O71" s="61">
        <v>88463</v>
      </c>
      <c r="P71" s="61">
        <v>88526</v>
      </c>
      <c r="Q71" s="61">
        <v>88954</v>
      </c>
      <c r="R71" s="61">
        <v>89094</v>
      </c>
      <c r="S71" s="61">
        <v>90080</v>
      </c>
      <c r="T71" s="61">
        <v>90669</v>
      </c>
      <c r="U71" s="61">
        <v>89740</v>
      </c>
      <c r="V71" s="61">
        <v>88755</v>
      </c>
      <c r="W71" s="61">
        <v>90014</v>
      </c>
      <c r="X71" s="61">
        <v>90307</v>
      </c>
      <c r="Y71" s="61">
        <v>89399</v>
      </c>
      <c r="Z71" s="61">
        <v>89792</v>
      </c>
      <c r="AA71" s="61">
        <v>90432</v>
      </c>
      <c r="AB71" s="61">
        <v>89654</v>
      </c>
      <c r="AC71" s="61">
        <v>90872</v>
      </c>
      <c r="AD71" s="61"/>
      <c r="AE71" s="44"/>
      <c r="AF71" s="44"/>
      <c r="AG71" s="49"/>
      <c r="AH71" s="49"/>
      <c r="AI71" s="49"/>
      <c r="AJ71" s="49"/>
    </row>
    <row r="72" spans="1:36" x14ac:dyDescent="0.25">
      <c r="A72" s="60" t="s">
        <v>157</v>
      </c>
      <c r="B72" s="61">
        <v>102921</v>
      </c>
      <c r="C72" s="61">
        <v>103420</v>
      </c>
      <c r="D72" s="61">
        <v>103336</v>
      </c>
      <c r="E72" s="61">
        <v>103865</v>
      </c>
      <c r="F72" s="61">
        <v>103637</v>
      </c>
      <c r="G72" s="61">
        <v>104391</v>
      </c>
      <c r="H72" s="61">
        <v>104968</v>
      </c>
      <c r="I72" s="61">
        <v>104896</v>
      </c>
      <c r="J72" s="61">
        <v>103435</v>
      </c>
      <c r="K72" s="61">
        <v>105537</v>
      </c>
      <c r="L72" s="61">
        <v>105782</v>
      </c>
      <c r="M72" s="61">
        <v>104940</v>
      </c>
      <c r="N72" s="61">
        <v>104768</v>
      </c>
      <c r="O72" s="61">
        <v>105391</v>
      </c>
      <c r="P72" s="61">
        <v>105479</v>
      </c>
      <c r="Q72" s="61">
        <v>106029</v>
      </c>
      <c r="R72" s="61">
        <v>106204</v>
      </c>
      <c r="S72" s="61">
        <v>107390</v>
      </c>
      <c r="T72" s="61">
        <v>108070</v>
      </c>
      <c r="U72" s="61">
        <v>106992</v>
      </c>
      <c r="V72" s="61">
        <v>105828</v>
      </c>
      <c r="W72" s="61">
        <v>107311</v>
      </c>
      <c r="X72" s="61">
        <v>107630</v>
      </c>
      <c r="Y72" s="61">
        <v>106508</v>
      </c>
      <c r="Z72" s="61">
        <v>106947</v>
      </c>
      <c r="AA72" s="61">
        <v>107707</v>
      </c>
      <c r="AB72" s="61">
        <v>106818</v>
      </c>
      <c r="AC72" s="61">
        <v>108010</v>
      </c>
      <c r="AD72" s="61"/>
      <c r="AE72" s="44"/>
      <c r="AF72" s="44"/>
      <c r="AG72" s="49"/>
      <c r="AH72" s="49"/>
      <c r="AI72" s="49"/>
      <c r="AJ72" s="49"/>
    </row>
    <row r="73" spans="1:36" x14ac:dyDescent="0.25">
      <c r="A73" s="60" t="s">
        <v>158</v>
      </c>
      <c r="B73" s="61">
        <v>150353</v>
      </c>
      <c r="C73" s="61">
        <v>151120</v>
      </c>
      <c r="D73" s="61">
        <v>151062</v>
      </c>
      <c r="E73" s="61">
        <v>151739</v>
      </c>
      <c r="F73" s="61">
        <v>151440</v>
      </c>
      <c r="G73" s="61">
        <v>152585</v>
      </c>
      <c r="H73" s="61">
        <v>153480</v>
      </c>
      <c r="I73" s="61">
        <v>153168</v>
      </c>
      <c r="J73" s="61">
        <v>151173</v>
      </c>
      <c r="K73" s="61">
        <v>154059</v>
      </c>
      <c r="L73" s="61">
        <v>154375</v>
      </c>
      <c r="M73" s="61">
        <v>153233</v>
      </c>
      <c r="N73" s="61">
        <v>152940</v>
      </c>
      <c r="O73" s="61">
        <v>153932</v>
      </c>
      <c r="P73" s="61">
        <v>154133</v>
      </c>
      <c r="Q73" s="61">
        <v>154845</v>
      </c>
      <c r="R73" s="61">
        <v>155091</v>
      </c>
      <c r="S73" s="61">
        <v>156797</v>
      </c>
      <c r="T73" s="61">
        <v>157811</v>
      </c>
      <c r="U73" s="61">
        <v>156227</v>
      </c>
      <c r="V73" s="61">
        <v>154556</v>
      </c>
      <c r="W73" s="61">
        <v>156720</v>
      </c>
      <c r="X73" s="61">
        <v>157101</v>
      </c>
      <c r="Y73" s="61">
        <v>155466</v>
      </c>
      <c r="Z73" s="61">
        <v>156029</v>
      </c>
      <c r="AA73" s="61">
        <v>157118</v>
      </c>
      <c r="AB73" s="61">
        <v>156014</v>
      </c>
      <c r="AC73" s="61">
        <v>155936</v>
      </c>
      <c r="AD73" s="61"/>
      <c r="AE73" s="44"/>
      <c r="AF73" s="44"/>
      <c r="AG73" s="49"/>
      <c r="AH73" s="49"/>
      <c r="AI73" s="49"/>
      <c r="AJ73" s="49"/>
    </row>
    <row r="74" spans="1:36" x14ac:dyDescent="0.25">
      <c r="A74" s="60" t="s">
        <v>280</v>
      </c>
      <c r="B74" s="61">
        <v>451759</v>
      </c>
      <c r="C74" s="61">
        <v>454573</v>
      </c>
      <c r="D74" s="61">
        <v>456404</v>
      </c>
      <c r="E74" s="61">
        <v>456384</v>
      </c>
      <c r="F74" s="61">
        <v>459310</v>
      </c>
      <c r="G74" s="61">
        <v>466815</v>
      </c>
      <c r="H74" s="61">
        <v>467048</v>
      </c>
      <c r="I74" s="61">
        <v>463499</v>
      </c>
      <c r="J74" s="61">
        <v>458123</v>
      </c>
      <c r="K74" s="61">
        <v>461294</v>
      </c>
      <c r="L74" s="61">
        <v>460873</v>
      </c>
      <c r="M74" s="61">
        <v>458696</v>
      </c>
      <c r="N74" s="61">
        <v>455509</v>
      </c>
      <c r="O74" s="61">
        <v>458034</v>
      </c>
      <c r="P74" s="61">
        <v>459822</v>
      </c>
      <c r="Q74" s="61">
        <v>460099</v>
      </c>
      <c r="R74" s="61">
        <v>462992</v>
      </c>
      <c r="S74" s="61">
        <v>470901</v>
      </c>
      <c r="T74" s="61">
        <v>471856</v>
      </c>
      <c r="U74" s="61">
        <v>468482</v>
      </c>
      <c r="V74" s="61">
        <v>463200</v>
      </c>
      <c r="W74" s="61">
        <v>466961</v>
      </c>
      <c r="X74" s="61">
        <v>466655</v>
      </c>
      <c r="Y74" s="61">
        <v>463453</v>
      </c>
      <c r="Z74" s="61">
        <v>461820</v>
      </c>
      <c r="AA74" s="61">
        <v>464194</v>
      </c>
      <c r="AB74" s="61">
        <v>465585</v>
      </c>
      <c r="AC74" s="61">
        <v>467575</v>
      </c>
      <c r="AD74" s="61">
        <v>464600</v>
      </c>
      <c r="AE74" s="44"/>
      <c r="AF74" s="44"/>
      <c r="AG74" s="49"/>
      <c r="AH74" s="49"/>
      <c r="AI74" s="49"/>
      <c r="AJ74" s="49"/>
    </row>
    <row r="75" spans="1:36" x14ac:dyDescent="0.25">
      <c r="A75" s="60" t="s">
        <v>159</v>
      </c>
      <c r="B75" s="61">
        <v>12763</v>
      </c>
      <c r="C75" s="61">
        <v>12822</v>
      </c>
      <c r="D75" s="61">
        <v>12925</v>
      </c>
      <c r="E75" s="61">
        <v>12932</v>
      </c>
      <c r="F75" s="61">
        <v>13094</v>
      </c>
      <c r="G75" s="61">
        <v>13455</v>
      </c>
      <c r="H75" s="61">
        <v>13394</v>
      </c>
      <c r="I75" s="61">
        <v>13413</v>
      </c>
      <c r="J75" s="61">
        <v>13146</v>
      </c>
      <c r="K75" s="61">
        <v>13152</v>
      </c>
      <c r="L75" s="61">
        <v>12929</v>
      </c>
      <c r="M75" s="61">
        <v>12864</v>
      </c>
      <c r="N75" s="61">
        <v>12747</v>
      </c>
      <c r="O75" s="61">
        <v>12929</v>
      </c>
      <c r="P75" s="61">
        <v>12960</v>
      </c>
      <c r="Q75" s="61">
        <v>13132</v>
      </c>
      <c r="R75" s="61">
        <v>13292</v>
      </c>
      <c r="S75" s="61">
        <v>13694</v>
      </c>
      <c r="T75" s="61">
        <v>13750</v>
      </c>
      <c r="U75" s="61">
        <v>13639</v>
      </c>
      <c r="V75" s="61">
        <v>13649</v>
      </c>
      <c r="W75" s="61">
        <v>13561</v>
      </c>
      <c r="X75" s="61">
        <v>13426</v>
      </c>
      <c r="Y75" s="61">
        <v>13336</v>
      </c>
      <c r="Z75" s="61">
        <v>13270</v>
      </c>
      <c r="AA75" s="61">
        <v>13399</v>
      </c>
      <c r="AB75" s="61">
        <v>13665</v>
      </c>
      <c r="AC75" s="61">
        <v>15310</v>
      </c>
      <c r="AD75" s="61"/>
      <c r="AE75" s="44"/>
      <c r="AF75" s="44"/>
      <c r="AG75" s="49"/>
      <c r="AH75" s="49"/>
      <c r="AI75" s="49"/>
      <c r="AJ75" s="49"/>
    </row>
    <row r="76" spans="1:36" x14ac:dyDescent="0.25">
      <c r="A76" s="60" t="s">
        <v>160</v>
      </c>
      <c r="B76" s="61">
        <v>3250</v>
      </c>
      <c r="C76" s="61">
        <v>3254</v>
      </c>
      <c r="D76" s="61">
        <v>3319</v>
      </c>
      <c r="E76" s="61">
        <v>3208</v>
      </c>
      <c r="F76" s="61">
        <v>3290</v>
      </c>
      <c r="G76" s="61">
        <v>3294</v>
      </c>
      <c r="H76" s="61">
        <v>3320</v>
      </c>
      <c r="I76" s="61">
        <v>3201</v>
      </c>
      <c r="J76" s="61">
        <v>3221</v>
      </c>
      <c r="K76" s="61">
        <v>3159</v>
      </c>
      <c r="L76" s="61">
        <v>3155</v>
      </c>
      <c r="M76" s="61">
        <v>3227</v>
      </c>
      <c r="N76" s="61">
        <v>3186</v>
      </c>
      <c r="O76" s="61">
        <v>3204</v>
      </c>
      <c r="P76" s="61">
        <v>3226</v>
      </c>
      <c r="Q76" s="61">
        <v>3132</v>
      </c>
      <c r="R76" s="61">
        <v>3198</v>
      </c>
      <c r="S76" s="61">
        <v>3261</v>
      </c>
      <c r="T76" s="61">
        <v>3225</v>
      </c>
      <c r="U76" s="61">
        <v>3196</v>
      </c>
      <c r="V76" s="61">
        <v>3161</v>
      </c>
      <c r="W76" s="61">
        <v>3169</v>
      </c>
      <c r="X76" s="61">
        <v>3133</v>
      </c>
      <c r="Y76" s="61">
        <v>3181</v>
      </c>
      <c r="Z76" s="61">
        <v>3137</v>
      </c>
      <c r="AA76" s="61">
        <v>3145</v>
      </c>
      <c r="AB76" s="61">
        <v>3222</v>
      </c>
      <c r="AC76" s="61">
        <v>3135</v>
      </c>
      <c r="AD76" s="61"/>
      <c r="AE76" s="44"/>
      <c r="AF76" s="44"/>
      <c r="AG76" s="49"/>
      <c r="AH76" s="49"/>
      <c r="AI76" s="49"/>
      <c r="AJ76" s="49"/>
    </row>
    <row r="77" spans="1:36" x14ac:dyDescent="0.25">
      <c r="A77" s="60" t="s">
        <v>161</v>
      </c>
      <c r="B77" s="61">
        <v>1831</v>
      </c>
      <c r="C77" s="61">
        <v>1823</v>
      </c>
      <c r="D77" s="61">
        <v>1830</v>
      </c>
      <c r="E77" s="61">
        <v>1786</v>
      </c>
      <c r="F77" s="61">
        <v>1832</v>
      </c>
      <c r="G77" s="61">
        <v>1886</v>
      </c>
      <c r="H77" s="61">
        <v>1876</v>
      </c>
      <c r="I77" s="61">
        <v>1837</v>
      </c>
      <c r="J77" s="61">
        <v>1827</v>
      </c>
      <c r="K77" s="61">
        <v>1836</v>
      </c>
      <c r="L77" s="61">
        <v>1826</v>
      </c>
      <c r="M77" s="61">
        <v>1834</v>
      </c>
      <c r="N77" s="61">
        <v>1863</v>
      </c>
      <c r="O77" s="61">
        <v>1849</v>
      </c>
      <c r="P77" s="61">
        <v>1852</v>
      </c>
      <c r="Q77" s="61">
        <v>1809</v>
      </c>
      <c r="R77" s="61">
        <v>1852</v>
      </c>
      <c r="S77" s="61">
        <v>1890</v>
      </c>
      <c r="T77" s="61">
        <v>1872</v>
      </c>
      <c r="U77" s="61">
        <v>1849</v>
      </c>
      <c r="V77" s="61">
        <v>1838</v>
      </c>
      <c r="W77" s="61">
        <v>1850</v>
      </c>
      <c r="X77" s="61">
        <v>1838</v>
      </c>
      <c r="Y77" s="61">
        <v>1836</v>
      </c>
      <c r="Z77" s="61">
        <v>1847</v>
      </c>
      <c r="AA77" s="61">
        <v>1834</v>
      </c>
      <c r="AB77" s="61">
        <v>1850</v>
      </c>
      <c r="AC77" s="61">
        <v>1845</v>
      </c>
      <c r="AD77" s="61"/>
      <c r="AE77" s="44"/>
      <c r="AF77" s="44"/>
      <c r="AG77" s="49"/>
      <c r="AH77" s="49"/>
      <c r="AI77" s="49"/>
      <c r="AJ77" s="49"/>
    </row>
    <row r="78" spans="1:36" x14ac:dyDescent="0.25">
      <c r="A78" s="60" t="s">
        <v>162</v>
      </c>
      <c r="B78" s="61">
        <v>804</v>
      </c>
      <c r="C78" s="61">
        <v>804</v>
      </c>
      <c r="D78" s="61">
        <v>824</v>
      </c>
      <c r="E78" s="61">
        <v>784</v>
      </c>
      <c r="F78" s="61">
        <v>809</v>
      </c>
      <c r="G78" s="61">
        <v>831</v>
      </c>
      <c r="H78" s="61">
        <v>835</v>
      </c>
      <c r="I78" s="61">
        <v>796</v>
      </c>
      <c r="J78" s="61">
        <v>811</v>
      </c>
      <c r="K78" s="61">
        <v>787</v>
      </c>
      <c r="L78" s="61">
        <v>790</v>
      </c>
      <c r="M78" s="61">
        <v>804</v>
      </c>
      <c r="N78" s="61">
        <v>807</v>
      </c>
      <c r="O78" s="61">
        <v>797</v>
      </c>
      <c r="P78" s="61">
        <v>818</v>
      </c>
      <c r="Q78" s="61">
        <v>778</v>
      </c>
      <c r="R78" s="61">
        <v>796</v>
      </c>
      <c r="S78" s="61">
        <v>808</v>
      </c>
      <c r="T78" s="61">
        <v>805</v>
      </c>
      <c r="U78" s="61">
        <v>799</v>
      </c>
      <c r="V78" s="61">
        <v>806</v>
      </c>
      <c r="W78" s="61">
        <v>804</v>
      </c>
      <c r="X78" s="61">
        <v>790</v>
      </c>
      <c r="Y78" s="61">
        <v>795</v>
      </c>
      <c r="Z78" s="61">
        <v>786</v>
      </c>
      <c r="AA78" s="61">
        <v>775</v>
      </c>
      <c r="AB78" s="61">
        <v>810</v>
      </c>
      <c r="AC78" s="61">
        <v>767</v>
      </c>
      <c r="AD78" s="61"/>
      <c r="AE78" s="44"/>
      <c r="AF78" s="44"/>
      <c r="AG78" s="49"/>
      <c r="AH78" s="49"/>
      <c r="AI78" s="49"/>
      <c r="AJ78" s="49"/>
    </row>
    <row r="79" spans="1:36" x14ac:dyDescent="0.25">
      <c r="A79" s="60" t="s">
        <v>163</v>
      </c>
      <c r="B79" s="61">
        <v>3041</v>
      </c>
      <c r="C79" s="61">
        <v>3085</v>
      </c>
      <c r="D79" s="61">
        <v>3114</v>
      </c>
      <c r="E79" s="61">
        <v>3159</v>
      </c>
      <c r="F79" s="61">
        <v>3100</v>
      </c>
      <c r="G79" s="61">
        <v>3171</v>
      </c>
      <c r="H79" s="61">
        <v>3259</v>
      </c>
      <c r="I79" s="61">
        <v>3275</v>
      </c>
      <c r="J79" s="61">
        <v>3122</v>
      </c>
      <c r="K79" s="61">
        <v>3098</v>
      </c>
      <c r="L79" s="61">
        <v>3134</v>
      </c>
      <c r="M79" s="61">
        <v>3168</v>
      </c>
      <c r="N79" s="61">
        <v>3205</v>
      </c>
      <c r="O79" s="61">
        <v>3181</v>
      </c>
      <c r="P79" s="61">
        <v>3194</v>
      </c>
      <c r="Q79" s="61">
        <v>3170</v>
      </c>
      <c r="R79" s="61">
        <v>3155</v>
      </c>
      <c r="S79" s="61">
        <v>3144</v>
      </c>
      <c r="T79" s="61">
        <v>3199</v>
      </c>
      <c r="U79" s="61">
        <v>3190</v>
      </c>
      <c r="V79" s="61">
        <v>3095</v>
      </c>
      <c r="W79" s="61">
        <v>3136</v>
      </c>
      <c r="X79" s="61">
        <v>3164</v>
      </c>
      <c r="Y79" s="61">
        <v>3161</v>
      </c>
      <c r="Z79" s="61">
        <v>3149</v>
      </c>
      <c r="AA79" s="61">
        <v>3138</v>
      </c>
      <c r="AB79" s="61">
        <v>3177</v>
      </c>
      <c r="AC79" s="61">
        <v>3114</v>
      </c>
      <c r="AD79" s="61"/>
      <c r="AE79" s="44"/>
      <c r="AF79" s="44"/>
      <c r="AG79" s="49"/>
      <c r="AH79" s="49"/>
      <c r="AI79" s="49"/>
      <c r="AJ79" s="49"/>
    </row>
    <row r="80" spans="1:36" x14ac:dyDescent="0.25">
      <c r="A80" s="60" t="s">
        <v>164</v>
      </c>
      <c r="B80" s="61">
        <v>2980</v>
      </c>
      <c r="C80" s="61">
        <v>2972</v>
      </c>
      <c r="D80" s="61">
        <v>3074</v>
      </c>
      <c r="E80" s="61">
        <v>3055</v>
      </c>
      <c r="F80" s="61">
        <v>3117</v>
      </c>
      <c r="G80" s="61">
        <v>3215</v>
      </c>
      <c r="H80" s="61">
        <v>3231</v>
      </c>
      <c r="I80" s="61">
        <v>3148</v>
      </c>
      <c r="J80" s="61">
        <v>3105</v>
      </c>
      <c r="K80" s="61">
        <v>3107</v>
      </c>
      <c r="L80" s="61">
        <v>3087</v>
      </c>
      <c r="M80" s="61">
        <v>3160</v>
      </c>
      <c r="N80" s="61">
        <v>3048</v>
      </c>
      <c r="O80" s="61">
        <v>3018</v>
      </c>
      <c r="P80" s="61">
        <v>3112</v>
      </c>
      <c r="Q80" s="61">
        <v>2987</v>
      </c>
      <c r="R80" s="61">
        <v>3010</v>
      </c>
      <c r="S80" s="61">
        <v>3100</v>
      </c>
      <c r="T80" s="61">
        <v>3164</v>
      </c>
      <c r="U80" s="61">
        <v>3099</v>
      </c>
      <c r="V80" s="61">
        <v>3039</v>
      </c>
      <c r="W80" s="61">
        <v>3098</v>
      </c>
      <c r="X80" s="61">
        <v>3070</v>
      </c>
      <c r="Y80" s="61">
        <v>3090</v>
      </c>
      <c r="Z80" s="61">
        <v>3005</v>
      </c>
      <c r="AA80" s="61">
        <v>2967</v>
      </c>
      <c r="AB80" s="61">
        <v>3098</v>
      </c>
      <c r="AC80" s="61">
        <v>2940</v>
      </c>
      <c r="AD80" s="61"/>
      <c r="AE80" s="44"/>
      <c r="AF80" s="44"/>
      <c r="AG80" s="49"/>
      <c r="AH80" s="49"/>
      <c r="AI80" s="49"/>
      <c r="AJ80" s="49"/>
    </row>
    <row r="81" spans="1:36" x14ac:dyDescent="0.25">
      <c r="A81" s="60" t="s">
        <v>165</v>
      </c>
      <c r="B81" s="61">
        <v>4611</v>
      </c>
      <c r="C81" s="61">
        <v>4654</v>
      </c>
      <c r="D81" s="61">
        <v>4702</v>
      </c>
      <c r="E81" s="61">
        <v>4665</v>
      </c>
      <c r="F81" s="61">
        <v>4652</v>
      </c>
      <c r="G81" s="61">
        <v>4692</v>
      </c>
      <c r="H81" s="61">
        <v>4732</v>
      </c>
      <c r="I81" s="61">
        <v>4614</v>
      </c>
      <c r="J81" s="61">
        <v>4617</v>
      </c>
      <c r="K81" s="61">
        <v>4614</v>
      </c>
      <c r="L81" s="61">
        <v>4631</v>
      </c>
      <c r="M81" s="61">
        <v>4671</v>
      </c>
      <c r="N81" s="61">
        <v>4649</v>
      </c>
      <c r="O81" s="61">
        <v>4689</v>
      </c>
      <c r="P81" s="61">
        <v>4733</v>
      </c>
      <c r="Q81" s="61">
        <v>4684</v>
      </c>
      <c r="R81" s="61">
        <v>4677</v>
      </c>
      <c r="S81" s="61">
        <v>4712</v>
      </c>
      <c r="T81" s="61">
        <v>4759</v>
      </c>
      <c r="U81" s="61">
        <v>4707</v>
      </c>
      <c r="V81" s="61">
        <v>4686</v>
      </c>
      <c r="W81" s="61">
        <v>4722</v>
      </c>
      <c r="X81" s="61">
        <v>4714</v>
      </c>
      <c r="Y81" s="61">
        <v>4692</v>
      </c>
      <c r="Z81" s="61">
        <v>4708</v>
      </c>
      <c r="AA81" s="61">
        <v>4726</v>
      </c>
      <c r="AB81" s="61">
        <v>4771</v>
      </c>
      <c r="AC81" s="61">
        <v>4632</v>
      </c>
      <c r="AD81" s="61"/>
      <c r="AE81" s="44"/>
      <c r="AF81" s="44"/>
      <c r="AG81" s="49"/>
      <c r="AH81" s="49"/>
      <c r="AI81" s="49"/>
      <c r="AJ81" s="49"/>
    </row>
    <row r="82" spans="1:36" x14ac:dyDescent="0.25">
      <c r="A82" s="60" t="s">
        <v>166</v>
      </c>
      <c r="B82" s="61">
        <v>8310</v>
      </c>
      <c r="C82" s="61">
        <v>8343</v>
      </c>
      <c r="D82" s="61">
        <v>8365</v>
      </c>
      <c r="E82" s="61">
        <v>8392</v>
      </c>
      <c r="F82" s="61">
        <v>8331</v>
      </c>
      <c r="G82" s="61">
        <v>8399</v>
      </c>
      <c r="H82" s="61">
        <v>8414</v>
      </c>
      <c r="I82" s="61">
        <v>8382</v>
      </c>
      <c r="J82" s="61">
        <v>8420</v>
      </c>
      <c r="K82" s="61">
        <v>8507</v>
      </c>
      <c r="L82" s="61">
        <v>8568</v>
      </c>
      <c r="M82" s="61">
        <v>8466</v>
      </c>
      <c r="N82" s="61">
        <v>8400</v>
      </c>
      <c r="O82" s="61">
        <v>8450</v>
      </c>
      <c r="P82" s="61">
        <v>8471</v>
      </c>
      <c r="Q82" s="61">
        <v>8471</v>
      </c>
      <c r="R82" s="61">
        <v>8395</v>
      </c>
      <c r="S82" s="61">
        <v>8496</v>
      </c>
      <c r="T82" s="61">
        <v>8502</v>
      </c>
      <c r="U82" s="61">
        <v>8431</v>
      </c>
      <c r="V82" s="61">
        <v>8453</v>
      </c>
      <c r="W82" s="61">
        <v>8566</v>
      </c>
      <c r="X82" s="61">
        <v>8644</v>
      </c>
      <c r="Y82" s="61">
        <v>8527</v>
      </c>
      <c r="Z82" s="61">
        <v>8541</v>
      </c>
      <c r="AA82" s="61">
        <v>8587</v>
      </c>
      <c r="AB82" s="61">
        <v>8503</v>
      </c>
      <c r="AC82" s="61">
        <v>8564</v>
      </c>
      <c r="AD82" s="61"/>
      <c r="AE82" s="44"/>
      <c r="AF82" s="44"/>
      <c r="AG82" s="49"/>
      <c r="AH82" s="49"/>
      <c r="AI82" s="49"/>
      <c r="AJ82" s="49"/>
    </row>
    <row r="83" spans="1:36" x14ac:dyDescent="0.25">
      <c r="A83" s="60" t="s">
        <v>167</v>
      </c>
      <c r="B83" s="61">
        <v>7279</v>
      </c>
      <c r="C83" s="61">
        <v>7531</v>
      </c>
      <c r="D83" s="61">
        <v>7442</v>
      </c>
      <c r="E83" s="61">
        <v>7541</v>
      </c>
      <c r="F83" s="61">
        <v>6862</v>
      </c>
      <c r="G83" s="61">
        <v>6869</v>
      </c>
      <c r="H83" s="61">
        <v>6904</v>
      </c>
      <c r="I83" s="61">
        <v>6551</v>
      </c>
      <c r="J83" s="61">
        <v>7388</v>
      </c>
      <c r="K83" s="61">
        <v>7686</v>
      </c>
      <c r="L83" s="61">
        <v>7704</v>
      </c>
      <c r="M83" s="61">
        <v>7337</v>
      </c>
      <c r="N83" s="61">
        <v>7492</v>
      </c>
      <c r="O83" s="61">
        <v>7714</v>
      </c>
      <c r="P83" s="61">
        <v>7675</v>
      </c>
      <c r="Q83" s="61">
        <v>7776</v>
      </c>
      <c r="R83" s="61">
        <v>7060</v>
      </c>
      <c r="S83" s="61">
        <v>7017</v>
      </c>
      <c r="T83" s="61">
        <v>6973</v>
      </c>
      <c r="U83" s="61">
        <v>6894</v>
      </c>
      <c r="V83" s="61">
        <v>7475</v>
      </c>
      <c r="W83" s="61">
        <v>7768</v>
      </c>
      <c r="X83" s="61">
        <v>7851</v>
      </c>
      <c r="Y83" s="61">
        <v>7491</v>
      </c>
      <c r="Z83" s="61">
        <v>7614</v>
      </c>
      <c r="AA83" s="61">
        <v>7825</v>
      </c>
      <c r="AB83" s="61">
        <v>7825</v>
      </c>
      <c r="AC83" s="61">
        <v>7801</v>
      </c>
      <c r="AD83" s="61"/>
      <c r="AE83" s="44"/>
      <c r="AF83" s="44"/>
      <c r="AG83" s="49"/>
      <c r="AH83" s="49"/>
      <c r="AI83" s="49"/>
      <c r="AJ83" s="49"/>
    </row>
    <row r="84" spans="1:36" x14ac:dyDescent="0.25">
      <c r="A84" s="60" t="s">
        <v>168</v>
      </c>
      <c r="B84" s="61">
        <v>2201</v>
      </c>
      <c r="C84" s="61">
        <v>2207</v>
      </c>
      <c r="D84" s="61">
        <v>2218</v>
      </c>
      <c r="E84" s="61">
        <v>2208</v>
      </c>
      <c r="F84" s="61">
        <v>2262</v>
      </c>
      <c r="G84" s="61">
        <v>2326</v>
      </c>
      <c r="H84" s="61">
        <v>2306</v>
      </c>
      <c r="I84" s="61">
        <v>2247</v>
      </c>
      <c r="J84" s="61">
        <v>2202</v>
      </c>
      <c r="K84" s="61">
        <v>2137</v>
      </c>
      <c r="L84" s="61">
        <v>2134</v>
      </c>
      <c r="M84" s="61">
        <v>2153</v>
      </c>
      <c r="N84" s="61">
        <v>2090</v>
      </c>
      <c r="O84" s="61">
        <v>2085</v>
      </c>
      <c r="P84" s="61">
        <v>2118</v>
      </c>
      <c r="Q84" s="61">
        <v>2075</v>
      </c>
      <c r="R84" s="61">
        <v>2108</v>
      </c>
      <c r="S84" s="61">
        <v>2181</v>
      </c>
      <c r="T84" s="61">
        <v>2198</v>
      </c>
      <c r="U84" s="61">
        <v>2192</v>
      </c>
      <c r="V84" s="61">
        <v>2110</v>
      </c>
      <c r="W84" s="61">
        <v>2116</v>
      </c>
      <c r="X84" s="61">
        <v>2106</v>
      </c>
      <c r="Y84" s="61">
        <v>2124</v>
      </c>
      <c r="Z84" s="61">
        <v>2109</v>
      </c>
      <c r="AA84" s="61">
        <v>2105</v>
      </c>
      <c r="AB84" s="61">
        <v>2158</v>
      </c>
      <c r="AC84" s="61">
        <v>2090</v>
      </c>
      <c r="AD84" s="61"/>
      <c r="AE84" s="44"/>
      <c r="AF84" s="44"/>
      <c r="AG84" s="49"/>
      <c r="AH84" s="49"/>
      <c r="AI84" s="49"/>
      <c r="AJ84" s="49"/>
    </row>
    <row r="85" spans="1:36" x14ac:dyDescent="0.25">
      <c r="A85" s="60" t="s">
        <v>169</v>
      </c>
      <c r="B85" s="61">
        <v>15295</v>
      </c>
      <c r="C85" s="61">
        <v>15301</v>
      </c>
      <c r="D85" s="61">
        <v>15316</v>
      </c>
      <c r="E85" s="61">
        <v>15238</v>
      </c>
      <c r="F85" s="61">
        <v>15379</v>
      </c>
      <c r="G85" s="61">
        <v>15449</v>
      </c>
      <c r="H85" s="61">
        <v>15438</v>
      </c>
      <c r="I85" s="61">
        <v>15389</v>
      </c>
      <c r="J85" s="61">
        <v>15237</v>
      </c>
      <c r="K85" s="61">
        <v>15391</v>
      </c>
      <c r="L85" s="61">
        <v>15490</v>
      </c>
      <c r="M85" s="61">
        <v>15437</v>
      </c>
      <c r="N85" s="61">
        <v>15405</v>
      </c>
      <c r="O85" s="61">
        <v>15410</v>
      </c>
      <c r="P85" s="61">
        <v>15420</v>
      </c>
      <c r="Q85" s="61">
        <v>15434</v>
      </c>
      <c r="R85" s="61">
        <v>15468</v>
      </c>
      <c r="S85" s="61">
        <v>15652</v>
      </c>
      <c r="T85" s="61">
        <v>15612</v>
      </c>
      <c r="U85" s="61">
        <v>15542</v>
      </c>
      <c r="V85" s="61">
        <v>15494</v>
      </c>
      <c r="W85" s="61">
        <v>15573</v>
      </c>
      <c r="X85" s="61">
        <v>15631</v>
      </c>
      <c r="Y85" s="61">
        <v>15571</v>
      </c>
      <c r="Z85" s="61">
        <v>15505</v>
      </c>
      <c r="AA85" s="61">
        <v>15519</v>
      </c>
      <c r="AB85" s="61">
        <v>15680</v>
      </c>
      <c r="AC85" s="61">
        <v>16313</v>
      </c>
      <c r="AD85" s="61"/>
      <c r="AE85" s="44"/>
      <c r="AF85" s="44"/>
      <c r="AG85" s="49"/>
      <c r="AH85" s="49"/>
      <c r="AI85" s="49"/>
      <c r="AJ85" s="49"/>
    </row>
    <row r="86" spans="1:36" x14ac:dyDescent="0.25">
      <c r="A86" s="60" t="s">
        <v>170</v>
      </c>
      <c r="B86" s="61">
        <v>11636</v>
      </c>
      <c r="C86" s="61">
        <v>11704</v>
      </c>
      <c r="D86" s="61">
        <v>11750</v>
      </c>
      <c r="E86" s="61">
        <v>11816</v>
      </c>
      <c r="F86" s="61">
        <v>11896</v>
      </c>
      <c r="G86" s="61">
        <v>12088</v>
      </c>
      <c r="H86" s="61">
        <v>12035</v>
      </c>
      <c r="I86" s="61">
        <v>11908</v>
      </c>
      <c r="J86" s="61">
        <v>11671</v>
      </c>
      <c r="K86" s="61">
        <v>11847</v>
      </c>
      <c r="L86" s="61">
        <v>11830</v>
      </c>
      <c r="M86" s="61">
        <v>11847</v>
      </c>
      <c r="N86" s="61">
        <v>11749</v>
      </c>
      <c r="O86" s="61">
        <v>11836</v>
      </c>
      <c r="P86" s="61">
        <v>11860</v>
      </c>
      <c r="Q86" s="61">
        <v>11986</v>
      </c>
      <c r="R86" s="61">
        <v>12085</v>
      </c>
      <c r="S86" s="61">
        <v>12213</v>
      </c>
      <c r="T86" s="61">
        <v>12230</v>
      </c>
      <c r="U86" s="61">
        <v>11984</v>
      </c>
      <c r="V86" s="61">
        <v>11776</v>
      </c>
      <c r="W86" s="61">
        <v>11896</v>
      </c>
      <c r="X86" s="61">
        <v>11949</v>
      </c>
      <c r="Y86" s="61">
        <v>11926</v>
      </c>
      <c r="Z86" s="61">
        <v>11875</v>
      </c>
      <c r="AA86" s="61">
        <v>11964</v>
      </c>
      <c r="AB86" s="61">
        <v>11852</v>
      </c>
      <c r="AC86" s="61">
        <v>12495</v>
      </c>
      <c r="AD86" s="61"/>
      <c r="AE86" s="44"/>
      <c r="AF86" s="44"/>
      <c r="AG86" s="49"/>
      <c r="AH86" s="49"/>
      <c r="AI86" s="49"/>
      <c r="AJ86" s="49"/>
    </row>
    <row r="87" spans="1:36" x14ac:dyDescent="0.25">
      <c r="A87" s="60" t="s">
        <v>171</v>
      </c>
      <c r="B87" s="61">
        <v>11636</v>
      </c>
      <c r="C87" s="61">
        <v>11704</v>
      </c>
      <c r="D87" s="61">
        <v>11750</v>
      </c>
      <c r="E87" s="61">
        <v>11816</v>
      </c>
      <c r="F87" s="61">
        <v>11896</v>
      </c>
      <c r="G87" s="61">
        <v>12088</v>
      </c>
      <c r="H87" s="61">
        <v>12035</v>
      </c>
      <c r="I87" s="61">
        <v>11908</v>
      </c>
      <c r="J87" s="61">
        <v>11671</v>
      </c>
      <c r="K87" s="61">
        <v>11847</v>
      </c>
      <c r="L87" s="61">
        <v>11830</v>
      </c>
      <c r="M87" s="61">
        <v>11847</v>
      </c>
      <c r="N87" s="61">
        <v>11749</v>
      </c>
      <c r="O87" s="61">
        <v>11836</v>
      </c>
      <c r="P87" s="61">
        <v>11860</v>
      </c>
      <c r="Q87" s="61">
        <v>11986</v>
      </c>
      <c r="R87" s="61">
        <v>12085</v>
      </c>
      <c r="S87" s="61">
        <v>12213</v>
      </c>
      <c r="T87" s="61">
        <v>12230</v>
      </c>
      <c r="U87" s="61">
        <v>11984</v>
      </c>
      <c r="V87" s="61">
        <v>11776</v>
      </c>
      <c r="W87" s="61">
        <v>11896</v>
      </c>
      <c r="X87" s="61">
        <v>11949</v>
      </c>
      <c r="Y87" s="61">
        <v>11926</v>
      </c>
      <c r="Z87" s="61">
        <v>11875</v>
      </c>
      <c r="AA87" s="61">
        <v>11964</v>
      </c>
      <c r="AB87" s="61">
        <v>11852</v>
      </c>
      <c r="AC87" s="61">
        <v>12495</v>
      </c>
      <c r="AD87" s="61"/>
      <c r="AE87" s="44"/>
      <c r="AF87" s="44"/>
      <c r="AG87" s="49"/>
      <c r="AH87" s="49"/>
      <c r="AI87" s="49"/>
      <c r="AJ87" s="49"/>
    </row>
    <row r="88" spans="1:36" x14ac:dyDescent="0.25">
      <c r="A88" s="60" t="s">
        <v>172</v>
      </c>
      <c r="B88" s="61">
        <v>909</v>
      </c>
      <c r="C88" s="61">
        <v>914</v>
      </c>
      <c r="D88" s="61">
        <v>923</v>
      </c>
      <c r="E88" s="61">
        <v>902</v>
      </c>
      <c r="F88" s="61">
        <v>910</v>
      </c>
      <c r="G88" s="61">
        <v>960</v>
      </c>
      <c r="H88" s="61">
        <v>936</v>
      </c>
      <c r="I88" s="61">
        <v>924</v>
      </c>
      <c r="J88" s="61">
        <v>937</v>
      </c>
      <c r="K88" s="61">
        <v>920</v>
      </c>
      <c r="L88" s="61">
        <v>920</v>
      </c>
      <c r="M88" s="61">
        <v>929</v>
      </c>
      <c r="N88" s="61">
        <v>924</v>
      </c>
      <c r="O88" s="61">
        <v>921</v>
      </c>
      <c r="P88" s="61">
        <v>938</v>
      </c>
      <c r="Q88" s="61">
        <v>912</v>
      </c>
      <c r="R88" s="61">
        <v>909</v>
      </c>
      <c r="S88" s="61">
        <v>951</v>
      </c>
      <c r="T88" s="61">
        <v>923</v>
      </c>
      <c r="U88" s="61">
        <v>921</v>
      </c>
      <c r="V88" s="61">
        <v>945</v>
      </c>
      <c r="W88" s="61">
        <v>940</v>
      </c>
      <c r="X88" s="61">
        <v>939</v>
      </c>
      <c r="Y88" s="61">
        <v>939</v>
      </c>
      <c r="Z88" s="61">
        <v>908</v>
      </c>
      <c r="AA88" s="61">
        <v>902</v>
      </c>
      <c r="AB88" s="61">
        <v>936</v>
      </c>
      <c r="AC88" s="61">
        <v>878</v>
      </c>
      <c r="AD88" s="61"/>
      <c r="AE88" s="44"/>
      <c r="AF88" s="44"/>
      <c r="AG88" s="49"/>
      <c r="AH88" s="49"/>
      <c r="AI88" s="49"/>
      <c r="AJ88" s="49"/>
    </row>
    <row r="89" spans="1:36" x14ac:dyDescent="0.25">
      <c r="A89" s="43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9"/>
      <c r="AH89" s="49"/>
      <c r="AI89" s="49"/>
      <c r="AJ89" s="49"/>
    </row>
    <row r="90" spans="1:36" x14ac:dyDescent="0.25">
      <c r="A90" s="43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9"/>
      <c r="AH90" s="49"/>
      <c r="AI90" s="49"/>
      <c r="AJ90" s="49"/>
    </row>
    <row r="91" spans="1:36" x14ac:dyDescent="0.25">
      <c r="A91" s="43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9"/>
      <c r="AH91" s="49"/>
      <c r="AI91" s="49"/>
      <c r="AJ91" s="49"/>
    </row>
    <row r="92" spans="1:36" x14ac:dyDescent="0.25">
      <c r="A92" s="43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9"/>
      <c r="AH92" s="49"/>
      <c r="AI92" s="49"/>
      <c r="AJ92" s="49"/>
    </row>
    <row r="93" spans="1:36" x14ac:dyDescent="0.25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9"/>
      <c r="AH93" s="49"/>
      <c r="AI93" s="49"/>
      <c r="AJ93" s="49"/>
    </row>
    <row r="94" spans="1:36" x14ac:dyDescent="0.25">
      <c r="A94" s="43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9"/>
      <c r="AH94" s="49"/>
      <c r="AI94" s="49"/>
      <c r="AJ94" s="49"/>
    </row>
    <row r="95" spans="1:36" x14ac:dyDescent="0.25">
      <c r="A95" s="43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9"/>
      <c r="AH95" s="49"/>
      <c r="AI95" s="49"/>
      <c r="AJ95" s="49"/>
    </row>
    <row r="96" spans="1:36" x14ac:dyDescent="0.25">
      <c r="A96" s="43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9"/>
      <c r="AH96" s="49"/>
      <c r="AI96" s="49"/>
      <c r="AJ96" s="49"/>
    </row>
    <row r="97" spans="1:36" x14ac:dyDescent="0.25">
      <c r="A97" s="43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9"/>
      <c r="AH97" s="49"/>
      <c r="AI97" s="49"/>
      <c r="AJ97" s="49"/>
    </row>
    <row r="98" spans="1:36" x14ac:dyDescent="0.25">
      <c r="A98" s="43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9"/>
      <c r="AH98" s="49"/>
      <c r="AI98" s="49"/>
      <c r="AJ98" s="49"/>
    </row>
    <row r="99" spans="1:36" x14ac:dyDescent="0.25">
      <c r="A99" s="43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9"/>
      <c r="AH99" s="49"/>
      <c r="AI99" s="49"/>
      <c r="AJ99" s="49"/>
    </row>
    <row r="100" spans="1:36" x14ac:dyDescent="0.25">
      <c r="A100" s="43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9"/>
      <c r="AH100" s="49"/>
      <c r="AI100" s="49"/>
      <c r="AJ100" s="49"/>
    </row>
    <row r="101" spans="1:36" x14ac:dyDescent="0.25">
      <c r="A101" s="43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9"/>
      <c r="AH101" s="49"/>
      <c r="AI101" s="49"/>
      <c r="AJ101" s="49"/>
    </row>
    <row r="102" spans="1:36" x14ac:dyDescent="0.25">
      <c r="A102" s="43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9"/>
      <c r="AH102" s="49"/>
      <c r="AI102" s="49"/>
      <c r="AJ102" s="49"/>
    </row>
    <row r="103" spans="1:36" x14ac:dyDescent="0.25">
      <c r="A103" s="43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9"/>
      <c r="AH103" s="49"/>
      <c r="AI103" s="49"/>
      <c r="AJ103" s="49"/>
    </row>
    <row r="104" spans="1:36" x14ac:dyDescent="0.25">
      <c r="A104" s="43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9"/>
      <c r="AH104" s="49"/>
      <c r="AI104" s="49"/>
      <c r="AJ104" s="49"/>
    </row>
    <row r="105" spans="1:36" x14ac:dyDescent="0.25">
      <c r="A105" s="43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9"/>
      <c r="AH105" s="49"/>
      <c r="AI105" s="49"/>
      <c r="AJ105" s="49"/>
    </row>
    <row r="106" spans="1:36" x14ac:dyDescent="0.25">
      <c r="A106" s="43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9"/>
      <c r="AH106" s="49"/>
      <c r="AI106" s="49"/>
      <c r="AJ106" s="49"/>
    </row>
    <row r="107" spans="1:36" x14ac:dyDescent="0.25">
      <c r="A107" s="43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9"/>
      <c r="AH107" s="49"/>
      <c r="AI107" s="49"/>
      <c r="AJ107" s="49"/>
    </row>
    <row r="108" spans="1:36" x14ac:dyDescent="0.25">
      <c r="A108" s="43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9"/>
      <c r="AH108" s="49"/>
      <c r="AI108" s="49"/>
      <c r="AJ108" s="49"/>
    </row>
    <row r="109" spans="1:36" x14ac:dyDescent="0.25">
      <c r="A109" s="43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9"/>
      <c r="AH109" s="49"/>
      <c r="AI109" s="49"/>
      <c r="AJ109" s="49"/>
    </row>
    <row r="110" spans="1:36" x14ac:dyDescent="0.25">
      <c r="A110" s="43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9"/>
      <c r="AH110" s="49"/>
      <c r="AI110" s="49"/>
      <c r="AJ110" s="49"/>
    </row>
    <row r="111" spans="1:36" x14ac:dyDescent="0.25">
      <c r="A111" s="43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9"/>
      <c r="AH111" s="49"/>
      <c r="AI111" s="49"/>
      <c r="AJ111" s="49"/>
    </row>
    <row r="112" spans="1:36" x14ac:dyDescent="0.25">
      <c r="A112" s="43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9"/>
      <c r="AH112" s="49"/>
      <c r="AI112" s="49"/>
      <c r="AJ112" s="49"/>
    </row>
    <row r="113" spans="1:36" x14ac:dyDescent="0.25">
      <c r="A113" s="43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9"/>
      <c r="AH113" s="49"/>
      <c r="AI113" s="49"/>
      <c r="AJ113" s="49"/>
    </row>
    <row r="114" spans="1:36" x14ac:dyDescent="0.25">
      <c r="A114" s="43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9"/>
      <c r="AH114" s="49"/>
      <c r="AI114" s="49"/>
      <c r="AJ114" s="49"/>
    </row>
    <row r="115" spans="1:36" x14ac:dyDescent="0.25">
      <c r="A115" s="43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9"/>
      <c r="AH115" s="49"/>
      <c r="AI115" s="49"/>
      <c r="AJ115" s="49"/>
    </row>
    <row r="116" spans="1:36" x14ac:dyDescent="0.25">
      <c r="A116" s="43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9"/>
      <c r="AH116" s="49"/>
      <c r="AI116" s="49"/>
      <c r="AJ116" s="49"/>
    </row>
    <row r="117" spans="1:36" x14ac:dyDescent="0.25">
      <c r="A117" s="43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9"/>
      <c r="AH117" s="49"/>
      <c r="AI117" s="49"/>
      <c r="AJ117" s="49"/>
    </row>
    <row r="118" spans="1:36" x14ac:dyDescent="0.25">
      <c r="A118" s="43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9"/>
      <c r="AH118" s="49"/>
      <c r="AI118" s="49"/>
      <c r="AJ118" s="49"/>
    </row>
    <row r="119" spans="1:36" x14ac:dyDescent="0.25">
      <c r="A119" s="43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9"/>
      <c r="AH119" s="49"/>
      <c r="AI119" s="49"/>
      <c r="AJ119" s="49"/>
    </row>
    <row r="120" spans="1:36" x14ac:dyDescent="0.25">
      <c r="A120" s="43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9"/>
      <c r="AH120" s="49"/>
      <c r="AI120" s="49"/>
      <c r="AJ120" s="49"/>
    </row>
    <row r="121" spans="1:36" x14ac:dyDescent="0.25">
      <c r="A121" s="43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9"/>
      <c r="AH121" s="49"/>
      <c r="AI121" s="49"/>
      <c r="AJ121" s="49"/>
    </row>
    <row r="122" spans="1:36" x14ac:dyDescent="0.25">
      <c r="A122" s="43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9"/>
      <c r="AH122" s="49"/>
      <c r="AI122" s="49"/>
      <c r="AJ122" s="49"/>
    </row>
    <row r="123" spans="1:36" x14ac:dyDescent="0.25">
      <c r="A123" s="43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9"/>
      <c r="AH123" s="49"/>
      <c r="AI123" s="49"/>
      <c r="AJ123" s="49"/>
    </row>
    <row r="124" spans="1:36" x14ac:dyDescent="0.25">
      <c r="A124" s="43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9"/>
      <c r="AH124" s="49"/>
      <c r="AI124" s="49"/>
      <c r="AJ124" s="49"/>
    </row>
    <row r="125" spans="1:36" x14ac:dyDescent="0.25">
      <c r="A125" s="43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9"/>
      <c r="AH125" s="49"/>
      <c r="AI125" s="49"/>
      <c r="AJ125" s="49"/>
    </row>
    <row r="126" spans="1:36" x14ac:dyDescent="0.25">
      <c r="A126" s="43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9"/>
      <c r="AH126" s="49"/>
      <c r="AI126" s="49"/>
      <c r="AJ126" s="49"/>
    </row>
    <row r="127" spans="1:36" x14ac:dyDescent="0.25">
      <c r="A127" s="43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9"/>
      <c r="AH127" s="49"/>
      <c r="AI127" s="49"/>
      <c r="AJ127" s="49"/>
    </row>
    <row r="128" spans="1:36" x14ac:dyDescent="0.25">
      <c r="A128" s="43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9"/>
      <c r="AH128" s="49"/>
      <c r="AI128" s="49"/>
      <c r="AJ128" s="49"/>
    </row>
    <row r="129" spans="1:36" x14ac:dyDescent="0.25">
      <c r="A129" s="43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9"/>
      <c r="AH129" s="49"/>
      <c r="AI129" s="49"/>
      <c r="AJ129" s="49"/>
    </row>
    <row r="130" spans="1:36" x14ac:dyDescent="0.25">
      <c r="A130" s="43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9"/>
      <c r="AH130" s="49"/>
      <c r="AI130" s="49"/>
      <c r="AJ130" s="49"/>
    </row>
    <row r="131" spans="1:36" x14ac:dyDescent="0.25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9"/>
      <c r="AH131" s="49"/>
      <c r="AI131" s="49"/>
      <c r="AJ131" s="49"/>
    </row>
    <row r="132" spans="1:36" x14ac:dyDescent="0.25">
      <c r="A132" s="43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9"/>
      <c r="AH132" s="49"/>
      <c r="AI132" s="49"/>
      <c r="AJ132" s="49"/>
    </row>
    <row r="133" spans="1:36" x14ac:dyDescent="0.25">
      <c r="A133" s="43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9"/>
      <c r="AH133" s="49"/>
      <c r="AI133" s="49"/>
      <c r="AJ133" s="49"/>
    </row>
    <row r="134" spans="1:36" x14ac:dyDescent="0.25">
      <c r="A134" s="43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9"/>
      <c r="AH134" s="49"/>
      <c r="AI134" s="49"/>
      <c r="AJ134" s="49"/>
    </row>
    <row r="135" spans="1:36" x14ac:dyDescent="0.25">
      <c r="A135" s="43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9"/>
      <c r="AH135" s="49"/>
      <c r="AI135" s="49"/>
      <c r="AJ135" s="49"/>
    </row>
    <row r="136" spans="1:36" x14ac:dyDescent="0.25">
      <c r="A136" s="43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9"/>
      <c r="AH136" s="49"/>
      <c r="AI136" s="49"/>
      <c r="AJ136" s="49"/>
    </row>
    <row r="137" spans="1:36" x14ac:dyDescent="0.25">
      <c r="A137" s="43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9"/>
      <c r="AH137" s="49"/>
      <c r="AI137" s="49"/>
      <c r="AJ137" s="49"/>
    </row>
    <row r="138" spans="1:36" x14ac:dyDescent="0.25">
      <c r="A138" s="43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9"/>
      <c r="AH138" s="49"/>
      <c r="AI138" s="49"/>
      <c r="AJ138" s="49"/>
    </row>
    <row r="139" spans="1:36" x14ac:dyDescent="0.25">
      <c r="A139" s="43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9"/>
      <c r="AH139" s="49"/>
      <c r="AI139" s="49"/>
      <c r="AJ139" s="49"/>
    </row>
    <row r="140" spans="1:36" x14ac:dyDescent="0.25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9"/>
      <c r="AH140" s="49"/>
      <c r="AI140" s="49"/>
      <c r="AJ140" s="49"/>
    </row>
    <row r="141" spans="1:36" x14ac:dyDescent="0.25">
      <c r="A141" s="43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9"/>
      <c r="AH141" s="49"/>
      <c r="AI141" s="49"/>
      <c r="AJ141" s="49"/>
    </row>
    <row r="142" spans="1:36" x14ac:dyDescent="0.25">
      <c r="A142" s="43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9"/>
      <c r="AH142" s="49"/>
      <c r="AI142" s="49"/>
      <c r="AJ142" s="49"/>
    </row>
    <row r="143" spans="1:36" x14ac:dyDescent="0.25">
      <c r="A143" s="43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9"/>
      <c r="AH143" s="49"/>
      <c r="AI143" s="49"/>
      <c r="AJ143" s="49"/>
    </row>
    <row r="144" spans="1:36" x14ac:dyDescent="0.25">
      <c r="A144" s="43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9"/>
      <c r="AH144" s="49"/>
      <c r="AI144" s="49"/>
      <c r="AJ144" s="49"/>
    </row>
    <row r="145" spans="1:36" x14ac:dyDescent="0.25">
      <c r="A145" s="43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9"/>
      <c r="AH145" s="49"/>
      <c r="AI145" s="49"/>
      <c r="AJ145" s="49"/>
    </row>
    <row r="146" spans="1:36" x14ac:dyDescent="0.2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9"/>
      <c r="AH146" s="49"/>
      <c r="AI146" s="49"/>
      <c r="AJ146" s="49"/>
    </row>
    <row r="147" spans="1:36" x14ac:dyDescent="0.25">
      <c r="A147" s="43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9"/>
      <c r="AH147" s="49"/>
      <c r="AI147" s="49"/>
      <c r="AJ147" s="49"/>
    </row>
    <row r="148" spans="1:36" x14ac:dyDescent="0.25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9"/>
      <c r="AH148" s="49"/>
      <c r="AI148" s="49"/>
      <c r="AJ148" s="49"/>
    </row>
    <row r="149" spans="1:36" x14ac:dyDescent="0.25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9"/>
      <c r="AH149" s="49"/>
      <c r="AI149" s="49"/>
      <c r="AJ149" s="49"/>
    </row>
    <row r="150" spans="1:36" x14ac:dyDescent="0.25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9"/>
      <c r="AH150" s="49"/>
      <c r="AI150" s="49"/>
      <c r="AJ150" s="49"/>
    </row>
    <row r="151" spans="1:36" x14ac:dyDescent="0.25">
      <c r="A151" s="43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9"/>
      <c r="AH151" s="49"/>
      <c r="AI151" s="49"/>
      <c r="AJ151" s="49"/>
    </row>
    <row r="152" spans="1:36" x14ac:dyDescent="0.25">
      <c r="A152" s="43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9"/>
      <c r="AH152" s="49"/>
      <c r="AI152" s="49"/>
      <c r="AJ152" s="49"/>
    </row>
    <row r="153" spans="1:36" x14ac:dyDescent="0.25">
      <c r="A153" s="43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9"/>
      <c r="AH153" s="49"/>
      <c r="AI153" s="49"/>
      <c r="AJ153" s="49"/>
    </row>
    <row r="154" spans="1:36" x14ac:dyDescent="0.25">
      <c r="A154" s="43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9"/>
      <c r="AH154" s="49"/>
      <c r="AI154" s="49"/>
      <c r="AJ154" s="49"/>
    </row>
    <row r="155" spans="1:36" x14ac:dyDescent="0.25">
      <c r="A155" s="43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9"/>
      <c r="AH155" s="49"/>
      <c r="AI155" s="49"/>
      <c r="AJ155" s="49"/>
    </row>
    <row r="156" spans="1:36" x14ac:dyDescent="0.25">
      <c r="A156" s="43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9"/>
      <c r="AH156" s="49"/>
      <c r="AI156" s="49"/>
      <c r="AJ156" s="49"/>
    </row>
    <row r="157" spans="1:36" x14ac:dyDescent="0.25">
      <c r="A157" s="43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9"/>
      <c r="AH157" s="49"/>
      <c r="AI157" s="49"/>
      <c r="AJ157" s="49"/>
    </row>
    <row r="158" spans="1:36" x14ac:dyDescent="0.25">
      <c r="A158" s="43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9"/>
      <c r="AH158" s="49"/>
      <c r="AI158" s="49"/>
      <c r="AJ158" s="49"/>
    </row>
    <row r="159" spans="1:36" x14ac:dyDescent="0.25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9"/>
      <c r="AH159" s="49"/>
      <c r="AI159" s="49"/>
      <c r="AJ159" s="49"/>
    </row>
    <row r="160" spans="1:36" x14ac:dyDescent="0.25">
      <c r="A160" s="43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9"/>
      <c r="AH160" s="49"/>
      <c r="AI160" s="49"/>
      <c r="AJ160" s="49"/>
    </row>
    <row r="161" spans="1:36" x14ac:dyDescent="0.25">
      <c r="A161" s="43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9"/>
      <c r="AH161" s="49"/>
      <c r="AI161" s="49"/>
      <c r="AJ161" s="49"/>
    </row>
    <row r="162" spans="1:36" x14ac:dyDescent="0.25">
      <c r="A162" s="43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9"/>
      <c r="AH162" s="49"/>
      <c r="AI162" s="49"/>
      <c r="AJ162" s="49"/>
    </row>
    <row r="163" spans="1:36" x14ac:dyDescent="0.25">
      <c r="A163" s="43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9"/>
      <c r="AD163" s="49"/>
      <c r="AE163" s="49"/>
      <c r="AF163" s="49"/>
      <c r="AG163" s="49"/>
      <c r="AH163" s="49"/>
      <c r="AI163" s="49"/>
      <c r="AJ163" s="49"/>
    </row>
    <row r="164" spans="1:36" x14ac:dyDescent="0.25">
      <c r="A164" s="50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49"/>
      <c r="AD164" s="49"/>
      <c r="AE164" s="49"/>
      <c r="AF164" s="49"/>
      <c r="AG164" s="49"/>
      <c r="AH164" s="49"/>
      <c r="AI164" s="49"/>
      <c r="AJ164" s="49"/>
    </row>
    <row r="165" spans="1:36" x14ac:dyDescent="0.25">
      <c r="A165" s="50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49"/>
      <c r="AD165" s="49"/>
      <c r="AE165" s="49"/>
      <c r="AF165" s="49"/>
      <c r="AG165" s="49"/>
      <c r="AH165" s="49"/>
      <c r="AI165" s="49"/>
      <c r="AJ165" s="49"/>
    </row>
    <row r="166" spans="1:36" x14ac:dyDescent="0.25">
      <c r="A166" s="50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49"/>
      <c r="AD166" s="49"/>
      <c r="AE166" s="49"/>
      <c r="AF166" s="49"/>
      <c r="AG166" s="49"/>
      <c r="AH166" s="49"/>
      <c r="AI166" s="49"/>
      <c r="AJ166" s="49"/>
    </row>
    <row r="167" spans="1:36" x14ac:dyDescent="0.25">
      <c r="A167" s="50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49"/>
      <c r="AD167" s="49"/>
      <c r="AE167" s="49"/>
      <c r="AF167" s="49"/>
      <c r="AG167" s="49"/>
      <c r="AH167" s="49"/>
      <c r="AI167" s="49"/>
      <c r="AJ167" s="49"/>
    </row>
    <row r="168" spans="1:36" x14ac:dyDescent="0.25">
      <c r="A168" s="50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49"/>
      <c r="AD168" s="49"/>
      <c r="AE168" s="49"/>
      <c r="AF168" s="49"/>
      <c r="AG168" s="49"/>
      <c r="AH168" s="49"/>
      <c r="AI168" s="49"/>
      <c r="AJ168" s="49"/>
    </row>
    <row r="169" spans="1:36" x14ac:dyDescent="0.25">
      <c r="A169" s="50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49"/>
      <c r="AD169" s="49"/>
      <c r="AE169" s="49"/>
      <c r="AF169" s="49"/>
      <c r="AG169" s="49"/>
      <c r="AH169" s="49"/>
      <c r="AI169" s="49"/>
      <c r="AJ169" s="49"/>
    </row>
    <row r="170" spans="1:36" x14ac:dyDescent="0.25">
      <c r="A170" s="50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49"/>
      <c r="AD170" s="49"/>
      <c r="AE170" s="49"/>
      <c r="AF170" s="49"/>
      <c r="AG170" s="49"/>
      <c r="AH170" s="49"/>
      <c r="AI170" s="49"/>
      <c r="AJ170" s="49"/>
    </row>
    <row r="171" spans="1:36" x14ac:dyDescent="0.25">
      <c r="A171" s="50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49"/>
      <c r="AD171" s="49"/>
      <c r="AE171" s="49"/>
      <c r="AF171" s="49"/>
      <c r="AG171" s="49"/>
      <c r="AH171" s="49"/>
      <c r="AI171" s="49"/>
      <c r="AJ171" s="49"/>
    </row>
    <row r="172" spans="1:36" x14ac:dyDescent="0.25">
      <c r="A172" s="50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49"/>
      <c r="AD172" s="49"/>
      <c r="AE172" s="49"/>
      <c r="AF172" s="49"/>
      <c r="AG172" s="49"/>
      <c r="AH172" s="49"/>
      <c r="AI172" s="49"/>
      <c r="AJ172" s="49"/>
    </row>
    <row r="173" spans="1:36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</row>
    <row r="174" spans="1:36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</row>
    <row r="175" spans="1:36" x14ac:dyDescent="0.25">
      <c r="A175" s="52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</row>
    <row r="176" spans="1:36" x14ac:dyDescent="0.25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</row>
    <row r="177" spans="1:36" x14ac:dyDescent="0.25">
      <c r="A177" s="52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</row>
    <row r="178" spans="1:36" x14ac:dyDescent="0.25">
      <c r="A178" s="52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</row>
    <row r="179" spans="1:36" x14ac:dyDescent="0.25">
      <c r="A179" s="52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</row>
    <row r="180" spans="1:36" x14ac:dyDescent="0.25">
      <c r="A180" s="52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</row>
    <row r="181" spans="1:36" x14ac:dyDescent="0.25">
      <c r="A181" s="52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</row>
    <row r="182" spans="1:36" x14ac:dyDescent="0.25">
      <c r="A182" s="52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</row>
    <row r="183" spans="1:36" x14ac:dyDescent="0.25">
      <c r="A183" s="52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</row>
    <row r="184" spans="1:36" x14ac:dyDescent="0.25">
      <c r="A184" s="52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</row>
    <row r="185" spans="1:36" x14ac:dyDescent="0.25">
      <c r="A185" s="52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</row>
    <row r="186" spans="1:36" x14ac:dyDescent="0.25">
      <c r="A186" s="52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</row>
    <row r="187" spans="1:36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</row>
    <row r="188" spans="1:36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</row>
    <row r="189" spans="1:36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</row>
    <row r="190" spans="1:36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</row>
    <row r="191" spans="1:36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</row>
    <row r="192" spans="1:36" x14ac:dyDescent="0.25">
      <c r="A192" s="52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</row>
    <row r="193" spans="1:36" x14ac:dyDescent="0.25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</row>
    <row r="194" spans="1:36" x14ac:dyDescent="0.25">
      <c r="A194" s="52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</row>
    <row r="195" spans="1:36" x14ac:dyDescent="0.25">
      <c r="A195" s="52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</row>
    <row r="196" spans="1:36" x14ac:dyDescent="0.25">
      <c r="A196" s="52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</row>
    <row r="197" spans="1:36" x14ac:dyDescent="0.25">
      <c r="A197" s="52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</row>
    <row r="198" spans="1:36" x14ac:dyDescent="0.25">
      <c r="A198" s="52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</row>
    <row r="199" spans="1:36" x14ac:dyDescent="0.25">
      <c r="A199" s="52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</row>
    <row r="200" spans="1:36" x14ac:dyDescent="0.25">
      <c r="A200" s="52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</row>
    <row r="201" spans="1:36" x14ac:dyDescent="0.25">
      <c r="A201" s="52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</row>
    <row r="202" spans="1:36" x14ac:dyDescent="0.25">
      <c r="A202" s="52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</row>
    <row r="203" spans="1:36" x14ac:dyDescent="0.25">
      <c r="A203" s="52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</row>
    <row r="204" spans="1:36" x14ac:dyDescent="0.25">
      <c r="A204" s="54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</row>
    <row r="205" spans="1:36" x14ac:dyDescent="0.25">
      <c r="A205" s="54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</row>
    <row r="206" spans="1:36" x14ac:dyDescent="0.25">
      <c r="A206" s="54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</row>
    <row r="207" spans="1:36" x14ac:dyDescent="0.25">
      <c r="A207" s="54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</row>
    <row r="208" spans="1:36" x14ac:dyDescent="0.25">
      <c r="A208" s="54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</row>
    <row r="209" spans="1:36" x14ac:dyDescent="0.25">
      <c r="A209" s="54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</row>
    <row r="210" spans="1:36" x14ac:dyDescent="0.25">
      <c r="A210" s="54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</row>
    <row r="211" spans="1:36" x14ac:dyDescent="0.25">
      <c r="A211" s="54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</row>
    <row r="212" spans="1:36" x14ac:dyDescent="0.25">
      <c r="A212" s="54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</row>
    <row r="213" spans="1:36" x14ac:dyDescent="0.25">
      <c r="A213" s="54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</row>
    <row r="214" spans="1:36" x14ac:dyDescent="0.25">
      <c r="A214" s="54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</row>
    <row r="215" spans="1:36" x14ac:dyDescent="0.25">
      <c r="A215" s="54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</row>
    <row r="216" spans="1:36" x14ac:dyDescent="0.25">
      <c r="A216" s="54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</row>
    <row r="217" spans="1:36" x14ac:dyDescent="0.25">
      <c r="A217" s="54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</row>
    <row r="218" spans="1:36" x14ac:dyDescent="0.25">
      <c r="A218" s="54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</row>
    <row r="219" spans="1:36" x14ac:dyDescent="0.25">
      <c r="A219" s="54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</row>
    <row r="220" spans="1:36" x14ac:dyDescent="0.25">
      <c r="A220" s="54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</row>
    <row r="221" spans="1:36" x14ac:dyDescent="0.25">
      <c r="A221" s="54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</row>
    <row r="222" spans="1:36" x14ac:dyDescent="0.25">
      <c r="A222" s="54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</row>
    <row r="223" spans="1:36" x14ac:dyDescent="0.25">
      <c r="A223" s="54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</row>
    <row r="224" spans="1:36" x14ac:dyDescent="0.25">
      <c r="A224" s="54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</row>
    <row r="225" spans="1:36" x14ac:dyDescent="0.25">
      <c r="A225" s="54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</row>
    <row r="226" spans="1:36" x14ac:dyDescent="0.25">
      <c r="A226" s="54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</row>
    <row r="227" spans="1:36" x14ac:dyDescent="0.25">
      <c r="A227" s="54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</row>
    <row r="228" spans="1:36" x14ac:dyDescent="0.25">
      <c r="A228" s="54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</row>
    <row r="229" spans="1:36" x14ac:dyDescent="0.25">
      <c r="A229" s="54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</row>
    <row r="230" spans="1:36" x14ac:dyDescent="0.25">
      <c r="A230" s="54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</row>
    <row r="231" spans="1:36" x14ac:dyDescent="0.25">
      <c r="A231" s="54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</row>
    <row r="232" spans="1:36" x14ac:dyDescent="0.25">
      <c r="A232" s="54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</row>
    <row r="233" spans="1:36" x14ac:dyDescent="0.25">
      <c r="A233" s="54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</row>
    <row r="234" spans="1:36" x14ac:dyDescent="0.25">
      <c r="A234" s="54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</row>
    <row r="235" spans="1:36" x14ac:dyDescent="0.25">
      <c r="A235" s="54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</row>
    <row r="236" spans="1:36" x14ac:dyDescent="0.25">
      <c r="A236" s="54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</row>
    <row r="237" spans="1:36" x14ac:dyDescent="0.25">
      <c r="A237" s="54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</row>
    <row r="238" spans="1:36" x14ac:dyDescent="0.25">
      <c r="A238" s="54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</row>
    <row r="239" spans="1:36" x14ac:dyDescent="0.25">
      <c r="A239" s="54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</row>
    <row r="240" spans="1:36" x14ac:dyDescent="0.25">
      <c r="A240" s="54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</row>
    <row r="241" spans="1:36" x14ac:dyDescent="0.25">
      <c r="A241" s="54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</row>
    <row r="242" spans="1:36" x14ac:dyDescent="0.25">
      <c r="A242" s="54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</row>
    <row r="243" spans="1:36" x14ac:dyDescent="0.25">
      <c r="A243" s="54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</row>
    <row r="244" spans="1:36" x14ac:dyDescent="0.25">
      <c r="A244" s="54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M249"/>
  <sheetViews>
    <sheetView zoomScale="70" zoomScaleNormal="70" workbookViewId="0">
      <selection activeCell="F2" sqref="B1:F2"/>
    </sheetView>
  </sheetViews>
  <sheetFormatPr defaultColWidth="9.140625" defaultRowHeight="15" x14ac:dyDescent="0.25"/>
  <cols>
    <col min="1" max="1" width="55.5703125" style="5" bestFit="1" customWidth="1"/>
    <col min="2" max="11" width="12.42578125" style="5" customWidth="1"/>
    <col min="12" max="12" width="11.140625" style="5" customWidth="1"/>
    <col min="13" max="13" width="9.5703125" style="5" bestFit="1" customWidth="1"/>
    <col min="14" max="16384" width="9.140625" style="5"/>
  </cols>
  <sheetData>
    <row r="1" spans="1:13" x14ac:dyDescent="0.25">
      <c r="A1" s="46" t="s">
        <v>3</v>
      </c>
      <c r="B1" s="55">
        <v>43101</v>
      </c>
      <c r="C1" s="55">
        <v>43132</v>
      </c>
      <c r="D1" s="55">
        <v>43160</v>
      </c>
      <c r="E1" s="55">
        <v>43191</v>
      </c>
      <c r="F1" s="55">
        <v>43221</v>
      </c>
      <c r="G1" s="55"/>
      <c r="H1" s="55"/>
      <c r="I1" s="55"/>
      <c r="J1" s="56"/>
      <c r="K1" s="56"/>
      <c r="L1" s="56"/>
      <c r="M1" s="56"/>
    </row>
    <row r="2" spans="1:13" x14ac:dyDescent="0.25">
      <c r="A2" s="48" t="s">
        <v>2</v>
      </c>
      <c r="B2" s="55">
        <v>43800</v>
      </c>
      <c r="C2" s="55">
        <v>43831</v>
      </c>
      <c r="D2" s="55">
        <v>43862</v>
      </c>
      <c r="E2" s="55">
        <v>43891</v>
      </c>
      <c r="F2" s="55">
        <v>43922</v>
      </c>
      <c r="G2" s="55"/>
      <c r="H2" s="55"/>
      <c r="I2" s="55"/>
      <c r="J2" s="56"/>
      <c r="K2" s="56"/>
      <c r="L2" s="56"/>
      <c r="M2" s="56"/>
    </row>
    <row r="3" spans="1:13" x14ac:dyDescent="0.25">
      <c r="A3" s="60" t="s">
        <v>88</v>
      </c>
      <c r="B3" s="57">
        <f>SUM('Step 1'!B3:Y3)</f>
        <v>361929</v>
      </c>
      <c r="C3" s="57">
        <f>SUM('Step 1'!C3:Z3)</f>
        <v>361850</v>
      </c>
      <c r="D3" s="57">
        <f>SUM('Step 1'!D3:AA3)</f>
        <v>361781</v>
      </c>
      <c r="E3" s="57">
        <f>SUM('Step 1'!E3:AB3)</f>
        <v>361707</v>
      </c>
      <c r="F3" s="57">
        <f>SUM('Step 1'!F3:AC3)</f>
        <v>362231</v>
      </c>
      <c r="G3" s="57"/>
      <c r="H3" s="41"/>
      <c r="I3" s="41"/>
      <c r="J3" s="41"/>
      <c r="K3" s="41"/>
      <c r="L3" s="41"/>
      <c r="M3" s="41"/>
    </row>
    <row r="4" spans="1:13" x14ac:dyDescent="0.25">
      <c r="A4" s="60" t="s">
        <v>89</v>
      </c>
      <c r="B4" s="57">
        <f>SUM('Step 1'!B4:Y4)</f>
        <v>549091</v>
      </c>
      <c r="C4" s="57">
        <f>SUM('Step 1'!C4:Z4)</f>
        <v>548919</v>
      </c>
      <c r="D4" s="57">
        <f>SUM('Step 1'!D4:AA4)</f>
        <v>548770</v>
      </c>
      <c r="E4" s="57">
        <f>SUM('Step 1'!E4:AB4)</f>
        <v>548621</v>
      </c>
      <c r="F4" s="57">
        <f>SUM('Step 1'!F4:AC4)</f>
        <v>548958</v>
      </c>
      <c r="G4" s="57"/>
      <c r="H4" s="41"/>
      <c r="I4" s="41"/>
      <c r="J4" s="41"/>
      <c r="K4" s="41"/>
      <c r="L4" s="41"/>
      <c r="M4" s="41"/>
    </row>
    <row r="5" spans="1:13" x14ac:dyDescent="0.25">
      <c r="A5" s="60" t="s">
        <v>90</v>
      </c>
      <c r="B5" s="57">
        <f>SUM('Step 1'!B5:Y5)</f>
        <v>37049</v>
      </c>
      <c r="C5" s="57">
        <f>SUM('Step 1'!C5:Z5)</f>
        <v>36997</v>
      </c>
      <c r="D5" s="57">
        <f>SUM('Step 1'!D5:AA5)</f>
        <v>36927</v>
      </c>
      <c r="E5" s="57">
        <f>SUM('Step 1'!E5:AB5)</f>
        <v>36854</v>
      </c>
      <c r="F5" s="57">
        <f>SUM('Step 1'!F5:AC5)</f>
        <v>36803</v>
      </c>
      <c r="G5" s="57"/>
      <c r="H5" s="41"/>
      <c r="I5" s="41"/>
      <c r="J5" s="41"/>
      <c r="K5" s="41"/>
      <c r="L5" s="41"/>
      <c r="M5" s="41"/>
    </row>
    <row r="6" spans="1:13" x14ac:dyDescent="0.25">
      <c r="A6" s="60" t="s">
        <v>91</v>
      </c>
      <c r="B6" s="57">
        <f>SUM('Step 1'!B6:Y6)</f>
        <v>230170</v>
      </c>
      <c r="C6" s="57">
        <f>SUM('Step 1'!C6:Z6)</f>
        <v>230279</v>
      </c>
      <c r="D6" s="57">
        <f>SUM('Step 1'!D6:AA6)</f>
        <v>230342</v>
      </c>
      <c r="E6" s="57">
        <f>SUM('Step 1'!E6:AB6)</f>
        <v>230367</v>
      </c>
      <c r="F6" s="57">
        <f>SUM('Step 1'!F6:AC6)</f>
        <v>230384</v>
      </c>
      <c r="G6" s="57"/>
      <c r="H6" s="41"/>
      <c r="I6" s="41"/>
      <c r="J6" s="41"/>
      <c r="K6" s="41"/>
      <c r="L6" s="41"/>
      <c r="M6" s="41"/>
    </row>
    <row r="7" spans="1:13" x14ac:dyDescent="0.25">
      <c r="A7" s="60" t="s">
        <v>92</v>
      </c>
      <c r="B7" s="57">
        <f>SUM('Step 1'!B7:Y7)</f>
        <v>26037</v>
      </c>
      <c r="C7" s="57">
        <f>SUM('Step 1'!C7:Z7)</f>
        <v>26035</v>
      </c>
      <c r="D7" s="57">
        <f>SUM('Step 1'!D7:AA7)</f>
        <v>26019</v>
      </c>
      <c r="E7" s="57">
        <f>SUM('Step 1'!E7:AB7)</f>
        <v>25996</v>
      </c>
      <c r="F7" s="57">
        <f>SUM('Step 1'!F7:AC7)</f>
        <v>25953</v>
      </c>
      <c r="G7" s="57"/>
      <c r="H7" s="41"/>
      <c r="I7" s="41"/>
      <c r="J7" s="41"/>
      <c r="K7" s="41"/>
      <c r="L7" s="41"/>
      <c r="M7" s="41"/>
    </row>
    <row r="8" spans="1:13" x14ac:dyDescent="0.25">
      <c r="A8" s="60" t="s">
        <v>93</v>
      </c>
      <c r="B8" s="57">
        <f>SUM('Step 1'!B8:Y8)</f>
        <v>68901</v>
      </c>
      <c r="C8" s="57">
        <f>SUM('Step 1'!C8:Z8)</f>
        <v>68916</v>
      </c>
      <c r="D8" s="57">
        <f>SUM('Step 1'!D8:AA8)</f>
        <v>68893</v>
      </c>
      <c r="E8" s="57">
        <f>SUM('Step 1'!E8:AB8)</f>
        <v>68898</v>
      </c>
      <c r="F8" s="57">
        <f>SUM('Step 1'!F8:AC8)</f>
        <v>68912</v>
      </c>
      <c r="G8" s="57"/>
      <c r="H8" s="41"/>
      <c r="I8" s="41"/>
      <c r="J8" s="41"/>
      <c r="K8" s="41"/>
      <c r="L8" s="41"/>
      <c r="M8" s="41"/>
    </row>
    <row r="9" spans="1:13" x14ac:dyDescent="0.25">
      <c r="A9" s="60" t="s">
        <v>94</v>
      </c>
      <c r="B9" s="57">
        <f>SUM('Step 1'!B9:Y9)</f>
        <v>458247</v>
      </c>
      <c r="C9" s="57">
        <f>SUM('Step 1'!C9:Z9)</f>
        <v>458604</v>
      </c>
      <c r="D9" s="57">
        <f>SUM('Step 1'!D9:AA9)</f>
        <v>458908</v>
      </c>
      <c r="E9" s="57">
        <f>SUM('Step 1'!E9:AB9)</f>
        <v>459149</v>
      </c>
      <c r="F9" s="57">
        <f>SUM('Step 1'!F9:AC9)</f>
        <v>459235</v>
      </c>
      <c r="G9" s="57"/>
      <c r="H9" s="41"/>
      <c r="I9" s="41"/>
      <c r="J9" s="41"/>
      <c r="K9" s="41"/>
      <c r="L9" s="41"/>
      <c r="M9" s="41"/>
    </row>
    <row r="10" spans="1:13" x14ac:dyDescent="0.25">
      <c r="A10" s="60" t="s">
        <v>95</v>
      </c>
      <c r="B10" s="57">
        <f>SUM('Step 1'!B10:Y10)</f>
        <v>458247</v>
      </c>
      <c r="C10" s="57">
        <f>SUM('Step 1'!C10:Z10)</f>
        <v>458604</v>
      </c>
      <c r="D10" s="57">
        <f>SUM('Step 1'!D10:AA10)</f>
        <v>458908</v>
      </c>
      <c r="E10" s="57">
        <f>SUM('Step 1'!E10:AB10)</f>
        <v>459149</v>
      </c>
      <c r="F10" s="57">
        <f>SUM('Step 1'!F10:AC10)</f>
        <v>459235</v>
      </c>
      <c r="G10" s="57"/>
      <c r="H10" s="41"/>
      <c r="I10" s="41"/>
      <c r="J10" s="41"/>
      <c r="K10" s="41"/>
      <c r="L10" s="41"/>
      <c r="M10" s="41"/>
    </row>
    <row r="11" spans="1:13" x14ac:dyDescent="0.25">
      <c r="A11" s="60" t="s">
        <v>96</v>
      </c>
      <c r="B11" s="57">
        <f>SUM('Step 1'!B11:Y11)</f>
        <v>499826</v>
      </c>
      <c r="C11" s="57">
        <f>SUM('Step 1'!C11:Z11)</f>
        <v>499695</v>
      </c>
      <c r="D11" s="57">
        <f>SUM('Step 1'!D11:AA11)</f>
        <v>499601</v>
      </c>
      <c r="E11" s="57">
        <f>SUM('Step 1'!E11:AB11)</f>
        <v>499496</v>
      </c>
      <c r="F11" s="57">
        <f>SUM('Step 1'!F11:AC11)</f>
        <v>499920</v>
      </c>
      <c r="G11" s="57"/>
      <c r="H11" s="41"/>
      <c r="I11" s="41"/>
      <c r="J11" s="41"/>
      <c r="K11" s="41"/>
      <c r="L11" s="41"/>
      <c r="M11" s="41"/>
    </row>
    <row r="12" spans="1:13" x14ac:dyDescent="0.25">
      <c r="A12" s="60" t="s">
        <v>97</v>
      </c>
      <c r="B12" s="57">
        <f>SUM('Step 1'!B12:Y12)</f>
        <v>59509</v>
      </c>
      <c r="C12" s="57">
        <f>SUM('Step 1'!C12:Z12)</f>
        <v>59496</v>
      </c>
      <c r="D12" s="57">
        <f>SUM('Step 1'!D12:AA12)</f>
        <v>59452</v>
      </c>
      <c r="E12" s="57">
        <f>SUM('Step 1'!E12:AB12)</f>
        <v>59405</v>
      </c>
      <c r="F12" s="57">
        <f>SUM('Step 1'!F12:AC12)</f>
        <v>59480</v>
      </c>
      <c r="G12" s="57"/>
      <c r="H12" s="41"/>
      <c r="I12" s="41"/>
      <c r="J12" s="41"/>
      <c r="K12" s="41"/>
      <c r="L12" s="41"/>
      <c r="M12" s="41"/>
    </row>
    <row r="13" spans="1:13" x14ac:dyDescent="0.25">
      <c r="A13" s="60" t="s">
        <v>98</v>
      </c>
      <c r="B13" s="57">
        <f>SUM('Step 1'!B13:Y13)</f>
        <v>16705</v>
      </c>
      <c r="C13" s="57">
        <f>SUM('Step 1'!C13:Z13)</f>
        <v>16648</v>
      </c>
      <c r="D13" s="57">
        <f>SUM('Step 1'!D13:AA13)</f>
        <v>16601</v>
      </c>
      <c r="E13" s="57">
        <f>SUM('Step 1'!E13:AB13)</f>
        <v>16547</v>
      </c>
      <c r="F13" s="57">
        <f>SUM('Step 1'!F13:AC13)</f>
        <v>16552</v>
      </c>
      <c r="G13" s="57"/>
      <c r="H13" s="41"/>
      <c r="I13" s="41"/>
      <c r="J13" s="41"/>
      <c r="K13" s="41"/>
      <c r="L13" s="41"/>
      <c r="M13" s="41"/>
    </row>
    <row r="14" spans="1:13" x14ac:dyDescent="0.25">
      <c r="A14" s="60" t="s">
        <v>99</v>
      </c>
      <c r="B14" s="57">
        <f>SUM('Step 1'!B14:Y14)</f>
        <v>121119</v>
      </c>
      <c r="C14" s="57">
        <f>SUM('Step 1'!C14:Z14)</f>
        <v>121156</v>
      </c>
      <c r="D14" s="57">
        <f>SUM('Step 1'!D14:AA14)</f>
        <v>121150</v>
      </c>
      <c r="E14" s="57">
        <f>SUM('Step 1'!E14:AB14)</f>
        <v>121166</v>
      </c>
      <c r="F14" s="57">
        <f>SUM('Step 1'!F14:AC14)</f>
        <v>121370</v>
      </c>
      <c r="G14" s="57"/>
      <c r="H14" s="41"/>
      <c r="I14" s="41"/>
      <c r="J14" s="41"/>
      <c r="K14" s="41"/>
      <c r="L14" s="41"/>
      <c r="M14" s="41"/>
    </row>
    <row r="15" spans="1:13" x14ac:dyDescent="0.25">
      <c r="A15" s="60" t="s">
        <v>100</v>
      </c>
      <c r="B15" s="57">
        <f>SUM('Step 1'!B15:Y15)</f>
        <v>18689</v>
      </c>
      <c r="C15" s="57">
        <f>SUM('Step 1'!C15:Z15)</f>
        <v>18631</v>
      </c>
      <c r="D15" s="57">
        <f>SUM('Step 1'!D15:AA15)</f>
        <v>18605</v>
      </c>
      <c r="E15" s="57">
        <f>SUM('Step 1'!E15:AB15)</f>
        <v>18610</v>
      </c>
      <c r="F15" s="57">
        <f>SUM('Step 1'!F15:AC15)</f>
        <v>18585</v>
      </c>
      <c r="G15" s="57"/>
      <c r="H15" s="41"/>
      <c r="I15" s="41"/>
      <c r="J15" s="41"/>
      <c r="K15" s="41"/>
      <c r="L15" s="41"/>
      <c r="M15" s="41"/>
    </row>
    <row r="16" spans="1:13" x14ac:dyDescent="0.25">
      <c r="A16" s="60" t="s">
        <v>101</v>
      </c>
      <c r="B16" s="57">
        <f>SUM('Step 1'!B16:Y16)</f>
        <v>91247</v>
      </c>
      <c r="C16" s="57">
        <f>SUM('Step 1'!C16:Z16)</f>
        <v>91158</v>
      </c>
      <c r="D16" s="57">
        <f>SUM('Step 1'!D16:AA16)</f>
        <v>91014</v>
      </c>
      <c r="E16" s="57">
        <f>SUM('Step 1'!E16:AB16)</f>
        <v>90994</v>
      </c>
      <c r="F16" s="57">
        <f>SUM('Step 1'!F16:AC16)</f>
        <v>91008</v>
      </c>
      <c r="G16" s="57"/>
      <c r="H16" s="41"/>
      <c r="I16" s="41"/>
      <c r="J16" s="41"/>
      <c r="K16" s="41"/>
      <c r="L16" s="41"/>
      <c r="M16" s="41"/>
    </row>
    <row r="17" spans="1:13" x14ac:dyDescent="0.25">
      <c r="A17" s="60" t="s">
        <v>102</v>
      </c>
      <c r="B17" s="57">
        <f>SUM('Step 1'!B17:Y17)</f>
        <v>45867</v>
      </c>
      <c r="C17" s="57">
        <f>SUM('Step 1'!C17:Z17)</f>
        <v>45881</v>
      </c>
      <c r="D17" s="57">
        <f>SUM('Step 1'!D17:AA17)</f>
        <v>45836</v>
      </c>
      <c r="E17" s="57">
        <f>SUM('Step 1'!E17:AB17)</f>
        <v>45832</v>
      </c>
      <c r="F17" s="57">
        <f>SUM('Step 1'!F17:AC17)</f>
        <v>45851</v>
      </c>
      <c r="G17" s="57"/>
      <c r="H17" s="41"/>
      <c r="I17" s="41"/>
      <c r="J17" s="41"/>
      <c r="K17" s="41"/>
      <c r="L17" s="41"/>
      <c r="M17" s="41"/>
    </row>
    <row r="18" spans="1:13" x14ac:dyDescent="0.25">
      <c r="A18" s="60" t="s">
        <v>103</v>
      </c>
      <c r="B18" s="57">
        <f>SUM('Step 1'!B18:Y18)</f>
        <v>176280</v>
      </c>
      <c r="C18" s="57">
        <f>SUM('Step 1'!C18:Z18)</f>
        <v>176615</v>
      </c>
      <c r="D18" s="57">
        <f>SUM('Step 1'!D18:AA18)</f>
        <v>176909</v>
      </c>
      <c r="E18" s="57">
        <f>SUM('Step 1'!E18:AB18)</f>
        <v>177292</v>
      </c>
      <c r="F18" s="57">
        <f>SUM('Step 1'!F18:AC18)</f>
        <v>177552</v>
      </c>
      <c r="G18" s="57"/>
      <c r="H18" s="41"/>
      <c r="I18" s="41"/>
      <c r="J18" s="41"/>
      <c r="K18" s="41"/>
      <c r="L18" s="41"/>
      <c r="M18" s="41"/>
    </row>
    <row r="19" spans="1:13" x14ac:dyDescent="0.25">
      <c r="A19" s="60" t="s">
        <v>104</v>
      </c>
      <c r="B19" s="57">
        <f>SUM('Step 1'!B19:Y19)</f>
        <v>370572</v>
      </c>
      <c r="C19" s="57">
        <f>SUM('Step 1'!C19:Z19)</f>
        <v>370782</v>
      </c>
      <c r="D19" s="57">
        <f>SUM('Step 1'!D19:AA19)</f>
        <v>371000</v>
      </c>
      <c r="E19" s="57">
        <f>SUM('Step 1'!E19:AB19)</f>
        <v>371364</v>
      </c>
      <c r="F19" s="57">
        <f>SUM('Step 1'!F19:AC19)</f>
        <v>372439</v>
      </c>
      <c r="G19" s="57"/>
      <c r="H19" s="41"/>
      <c r="I19" s="41"/>
      <c r="J19" s="41"/>
      <c r="K19" s="41"/>
      <c r="L19" s="41"/>
      <c r="M19" s="41"/>
    </row>
    <row r="20" spans="1:13" x14ac:dyDescent="0.25">
      <c r="A20" s="60" t="s">
        <v>105</v>
      </c>
      <c r="B20" s="57">
        <f>SUM('Step 1'!B20:Y20)</f>
        <v>33100</v>
      </c>
      <c r="C20" s="57">
        <f>SUM('Step 1'!C20:Z20)</f>
        <v>33064</v>
      </c>
      <c r="D20" s="57">
        <f>SUM('Step 1'!D20:AA20)</f>
        <v>33032</v>
      </c>
      <c r="E20" s="57">
        <f>SUM('Step 1'!E20:AB20)</f>
        <v>32995</v>
      </c>
      <c r="F20" s="57">
        <f>SUM('Step 1'!F20:AC20)</f>
        <v>32931</v>
      </c>
      <c r="G20" s="57"/>
      <c r="H20" s="41"/>
      <c r="I20" s="41"/>
      <c r="J20" s="41"/>
      <c r="K20" s="41"/>
      <c r="L20" s="41"/>
      <c r="M20" s="41"/>
    </row>
    <row r="21" spans="1:13" x14ac:dyDescent="0.25">
      <c r="A21" s="60" t="s">
        <v>106</v>
      </c>
      <c r="B21" s="57">
        <f>SUM('Step 1'!B21:Y21)</f>
        <v>96193</v>
      </c>
      <c r="C21" s="57">
        <f>SUM('Step 1'!C21:Z21)</f>
        <v>96267</v>
      </c>
      <c r="D21" s="57">
        <f>SUM('Step 1'!D21:AA21)</f>
        <v>96301</v>
      </c>
      <c r="E21" s="57">
        <f>SUM('Step 1'!E21:AB21)</f>
        <v>96331</v>
      </c>
      <c r="F21" s="57">
        <f>SUM('Step 1'!F21:AC21)</f>
        <v>96397</v>
      </c>
      <c r="G21" s="57"/>
      <c r="H21" s="41"/>
      <c r="I21" s="41"/>
      <c r="J21" s="41"/>
      <c r="K21" s="41"/>
      <c r="L21" s="41"/>
      <c r="M21" s="41"/>
    </row>
    <row r="22" spans="1:13" x14ac:dyDescent="0.25">
      <c r="A22" s="60" t="s">
        <v>107</v>
      </c>
      <c r="B22" s="57">
        <f>SUM('Step 1'!B22:Y22)</f>
        <v>265762</v>
      </c>
      <c r="C22" s="57">
        <f>SUM('Step 1'!C22:Z22)</f>
        <v>265842</v>
      </c>
      <c r="D22" s="57">
        <f>SUM('Step 1'!D22:AA22)</f>
        <v>265912</v>
      </c>
      <c r="E22" s="57">
        <f>SUM('Step 1'!E22:AB22)</f>
        <v>266007</v>
      </c>
      <c r="F22" s="57">
        <f>SUM('Step 1'!F22:AC22)</f>
        <v>266146</v>
      </c>
      <c r="G22" s="57"/>
      <c r="H22" s="41"/>
      <c r="I22" s="41"/>
      <c r="J22" s="41"/>
      <c r="K22" s="41"/>
      <c r="L22" s="41"/>
      <c r="M22" s="41"/>
    </row>
    <row r="23" spans="1:13" x14ac:dyDescent="0.25">
      <c r="A23" s="60" t="s">
        <v>108</v>
      </c>
      <c r="B23" s="57">
        <f>SUM('Step 1'!B23:Y23)</f>
        <v>66585</v>
      </c>
      <c r="C23" s="57">
        <f>SUM('Step 1'!C23:Z23)</f>
        <v>66550</v>
      </c>
      <c r="D23" s="57">
        <f>SUM('Step 1'!D23:AA23)</f>
        <v>66483</v>
      </c>
      <c r="E23" s="57">
        <f>SUM('Step 1'!E23:AB23)</f>
        <v>66439</v>
      </c>
      <c r="F23" s="57">
        <f>SUM('Step 1'!F23:AC23)</f>
        <v>66513</v>
      </c>
      <c r="G23" s="57"/>
      <c r="H23" s="41"/>
      <c r="I23" s="41"/>
      <c r="J23" s="41"/>
      <c r="K23" s="41"/>
      <c r="L23" s="41"/>
      <c r="M23" s="41"/>
    </row>
    <row r="24" spans="1:13" x14ac:dyDescent="0.25">
      <c r="A24" s="60" t="s">
        <v>109</v>
      </c>
      <c r="B24" s="57">
        <f>SUM('Step 1'!B24:Y24)</f>
        <v>52074</v>
      </c>
      <c r="C24" s="57">
        <f>SUM('Step 1'!C24:Z24)</f>
        <v>52060</v>
      </c>
      <c r="D24" s="57">
        <f>SUM('Step 1'!D24:AA24)</f>
        <v>52037</v>
      </c>
      <c r="E24" s="57">
        <f>SUM('Step 1'!E24:AB24)</f>
        <v>52034</v>
      </c>
      <c r="F24" s="57">
        <f>SUM('Step 1'!F24:AC24)</f>
        <v>52112</v>
      </c>
      <c r="G24" s="57"/>
      <c r="H24" s="41"/>
      <c r="I24" s="41"/>
      <c r="J24" s="41"/>
      <c r="K24" s="41"/>
      <c r="L24" s="41"/>
      <c r="M24" s="41"/>
    </row>
    <row r="25" spans="1:13" x14ac:dyDescent="0.25">
      <c r="A25" s="60" t="s">
        <v>110</v>
      </c>
      <c r="B25" s="57">
        <f>SUM('Step 1'!B25:Y25)</f>
        <v>53445</v>
      </c>
      <c r="C25" s="57">
        <f>SUM('Step 1'!C25:Z25)</f>
        <v>53428</v>
      </c>
      <c r="D25" s="57">
        <f>SUM('Step 1'!D25:AA25)</f>
        <v>53405</v>
      </c>
      <c r="E25" s="57">
        <f>SUM('Step 1'!E25:AB25)</f>
        <v>53421</v>
      </c>
      <c r="F25" s="57">
        <f>SUM('Step 1'!F25:AC25)</f>
        <v>53415</v>
      </c>
      <c r="G25" s="57"/>
      <c r="H25" s="41"/>
      <c r="I25" s="41"/>
      <c r="J25" s="41"/>
      <c r="K25" s="41"/>
      <c r="L25" s="41"/>
      <c r="M25" s="41"/>
    </row>
    <row r="26" spans="1:13" x14ac:dyDescent="0.25">
      <c r="A26" s="60" t="s">
        <v>111</v>
      </c>
      <c r="B26" s="57">
        <f>SUM('Step 1'!B26:Y26)</f>
        <v>75691</v>
      </c>
      <c r="C26" s="57">
        <f>SUM('Step 1'!C26:Z26)</f>
        <v>75673</v>
      </c>
      <c r="D26" s="57">
        <f>SUM('Step 1'!D26:AA26)</f>
        <v>75638</v>
      </c>
      <c r="E26" s="57">
        <f>SUM('Step 1'!E26:AB26)</f>
        <v>75667</v>
      </c>
      <c r="F26" s="57">
        <f>SUM('Step 1'!F26:AC26)</f>
        <v>75637</v>
      </c>
      <c r="G26" s="57"/>
      <c r="H26" s="41"/>
      <c r="I26" s="41"/>
      <c r="J26" s="41"/>
      <c r="K26" s="41"/>
      <c r="L26" s="41"/>
      <c r="M26" s="41"/>
    </row>
    <row r="27" spans="1:13" x14ac:dyDescent="0.25">
      <c r="A27" s="60" t="s">
        <v>112</v>
      </c>
      <c r="B27" s="57">
        <f>SUM('Step 1'!B27:Y27)</f>
        <v>37805</v>
      </c>
      <c r="C27" s="57">
        <f>SUM('Step 1'!C27:Z27)</f>
        <v>37829</v>
      </c>
      <c r="D27" s="57">
        <f>SUM('Step 1'!D27:AA27)</f>
        <v>37854</v>
      </c>
      <c r="E27" s="57">
        <f>SUM('Step 1'!E27:AB27)</f>
        <v>37877</v>
      </c>
      <c r="F27" s="57">
        <f>SUM('Step 1'!F27:AC27)</f>
        <v>37837</v>
      </c>
      <c r="G27" s="57"/>
      <c r="H27" s="41"/>
      <c r="I27" s="41"/>
      <c r="J27" s="41"/>
      <c r="K27" s="41"/>
      <c r="L27" s="41"/>
      <c r="M27" s="41"/>
    </row>
    <row r="28" spans="1:13" x14ac:dyDescent="0.25">
      <c r="A28" s="60" t="s">
        <v>113</v>
      </c>
      <c r="B28" s="57">
        <f>SUM('Step 1'!B28:Y28)</f>
        <v>49265</v>
      </c>
      <c r="C28" s="57">
        <f>SUM('Step 1'!C28:Z28)</f>
        <v>49224</v>
      </c>
      <c r="D28" s="57">
        <f>SUM('Step 1'!D28:AA28)</f>
        <v>49169</v>
      </c>
      <c r="E28" s="57">
        <f>SUM('Step 1'!E28:AB28)</f>
        <v>49125</v>
      </c>
      <c r="F28" s="57">
        <f>SUM('Step 1'!F28:AC28)</f>
        <v>49038</v>
      </c>
      <c r="G28" s="57"/>
      <c r="H28" s="41"/>
      <c r="I28" s="41"/>
      <c r="J28" s="41"/>
      <c r="K28" s="41"/>
      <c r="L28" s="41"/>
      <c r="M28" s="41"/>
    </row>
    <row r="29" spans="1:13" x14ac:dyDescent="0.25">
      <c r="A29" s="60" t="s">
        <v>114</v>
      </c>
      <c r="B29" s="57">
        <f>SUM('Step 1'!B29:Y29)</f>
        <v>71990</v>
      </c>
      <c r="C29" s="57">
        <f>SUM('Step 1'!C29:Z29)</f>
        <v>71972</v>
      </c>
      <c r="D29" s="57">
        <f>SUM('Step 1'!D29:AA29)</f>
        <v>71941</v>
      </c>
      <c r="E29" s="57">
        <f>SUM('Step 1'!E29:AB29)</f>
        <v>71962</v>
      </c>
      <c r="F29" s="57">
        <f>SUM('Step 1'!F29:AC29)</f>
        <v>71963</v>
      </c>
      <c r="G29" s="57"/>
      <c r="H29" s="41"/>
      <c r="I29" s="41"/>
      <c r="J29" s="41"/>
      <c r="K29" s="41"/>
      <c r="L29" s="41"/>
      <c r="M29" s="41"/>
    </row>
    <row r="30" spans="1:13" x14ac:dyDescent="0.25">
      <c r="A30" s="60" t="s">
        <v>115</v>
      </c>
      <c r="B30" s="57">
        <f>SUM('Step 1'!B30:Y30)</f>
        <v>25839</v>
      </c>
      <c r="C30" s="57">
        <f>SUM('Step 1'!C30:Z30)</f>
        <v>25798</v>
      </c>
      <c r="D30" s="57">
        <f>SUM('Step 1'!D30:AA30)</f>
        <v>25719</v>
      </c>
      <c r="E30" s="57">
        <f>SUM('Step 1'!E30:AB30)</f>
        <v>25667</v>
      </c>
      <c r="F30" s="57">
        <f>SUM('Step 1'!F30:AC30)</f>
        <v>25612</v>
      </c>
      <c r="G30" s="57"/>
      <c r="H30" s="41"/>
      <c r="I30" s="41"/>
      <c r="J30" s="41"/>
      <c r="K30" s="41"/>
      <c r="L30" s="41"/>
      <c r="M30" s="41"/>
    </row>
    <row r="31" spans="1:13" x14ac:dyDescent="0.25">
      <c r="A31" s="60" t="s">
        <v>116</v>
      </c>
      <c r="B31" s="57">
        <f>SUM('Step 1'!B31:Y31)</f>
        <v>106675</v>
      </c>
      <c r="C31" s="57">
        <f>SUM('Step 1'!C31:Z31)</f>
        <v>106716</v>
      </c>
      <c r="D31" s="57">
        <f>SUM('Step 1'!D31:AA31)</f>
        <v>106741</v>
      </c>
      <c r="E31" s="57">
        <f>SUM('Step 1'!E31:AB31)</f>
        <v>106807</v>
      </c>
      <c r="F31" s="57">
        <f>SUM('Step 1'!F31:AC31)</f>
        <v>106841</v>
      </c>
      <c r="G31" s="57"/>
      <c r="H31" s="41"/>
      <c r="I31" s="41"/>
      <c r="J31" s="41"/>
      <c r="K31" s="41"/>
      <c r="L31" s="41"/>
      <c r="M31" s="41"/>
    </row>
    <row r="32" spans="1:13" x14ac:dyDescent="0.25">
      <c r="A32" s="60" t="s">
        <v>117</v>
      </c>
      <c r="B32" s="57">
        <f>SUM('Step 1'!B32:Y32)</f>
        <v>49116</v>
      </c>
      <c r="C32" s="57">
        <f>SUM('Step 1'!C32:Z32)</f>
        <v>49134</v>
      </c>
      <c r="D32" s="57">
        <f>SUM('Step 1'!D32:AA32)</f>
        <v>49126</v>
      </c>
      <c r="E32" s="57">
        <f>SUM('Step 1'!E32:AB32)</f>
        <v>49117</v>
      </c>
      <c r="F32" s="57">
        <f>SUM('Step 1'!F32:AC32)</f>
        <v>49134</v>
      </c>
      <c r="G32" s="57"/>
      <c r="H32" s="41"/>
      <c r="I32" s="41"/>
      <c r="J32" s="41"/>
      <c r="K32" s="41"/>
      <c r="L32" s="41"/>
      <c r="M32" s="41"/>
    </row>
    <row r="33" spans="1:13" x14ac:dyDescent="0.25">
      <c r="A33" s="60" t="s">
        <v>118</v>
      </c>
      <c r="B33" s="57">
        <f>SUM('Step 1'!B33:Y33)</f>
        <v>25464</v>
      </c>
      <c r="C33" s="57">
        <f>SUM('Step 1'!C33:Z33)</f>
        <v>25430</v>
      </c>
      <c r="D33" s="57">
        <f>SUM('Step 1'!D33:AA33)</f>
        <v>25394</v>
      </c>
      <c r="E33" s="57">
        <f>SUM('Step 1'!E33:AB33)</f>
        <v>25372</v>
      </c>
      <c r="F33" s="57">
        <f>SUM('Step 1'!F33:AC33)</f>
        <v>25334</v>
      </c>
      <c r="G33" s="57"/>
      <c r="H33" s="41"/>
      <c r="I33" s="41"/>
      <c r="J33" s="41"/>
      <c r="K33" s="41"/>
      <c r="L33" s="41"/>
      <c r="M33" s="41"/>
    </row>
    <row r="34" spans="1:13" x14ac:dyDescent="0.25">
      <c r="A34" s="60" t="s">
        <v>119</v>
      </c>
      <c r="B34" s="57">
        <f>SUM('Step 1'!B34:Y34)</f>
        <v>78798</v>
      </c>
      <c r="C34" s="57">
        <f>SUM('Step 1'!C34:Z34)</f>
        <v>78982</v>
      </c>
      <c r="D34" s="57">
        <f>SUM('Step 1'!D34:AA34)</f>
        <v>79152</v>
      </c>
      <c r="E34" s="57">
        <f>SUM('Step 1'!E34:AB34)</f>
        <v>79359</v>
      </c>
      <c r="F34" s="57">
        <f>SUM('Step 1'!F34:AC34)</f>
        <v>79426</v>
      </c>
      <c r="G34" s="57"/>
      <c r="H34" s="41"/>
      <c r="I34" s="41"/>
      <c r="J34" s="41"/>
      <c r="K34" s="41"/>
      <c r="L34" s="41"/>
      <c r="M34" s="41"/>
    </row>
    <row r="35" spans="1:13" x14ac:dyDescent="0.25">
      <c r="A35" s="60" t="s">
        <v>120</v>
      </c>
      <c r="B35" s="57">
        <f>SUM('Step 1'!B35:Y35)</f>
        <v>43137</v>
      </c>
      <c r="C35" s="57">
        <f>SUM('Step 1'!C35:Z35)</f>
        <v>43104</v>
      </c>
      <c r="D35" s="57">
        <f>SUM('Step 1'!D35:AA35)</f>
        <v>43050</v>
      </c>
      <c r="E35" s="57">
        <f>SUM('Step 1'!E35:AB35)</f>
        <v>43031</v>
      </c>
      <c r="F35" s="57">
        <f>SUM('Step 1'!F35:AC35)</f>
        <v>42973</v>
      </c>
      <c r="G35" s="57"/>
      <c r="H35" s="41"/>
      <c r="I35" s="41"/>
      <c r="J35" s="41"/>
      <c r="K35" s="41"/>
      <c r="L35" s="41"/>
      <c r="M35" s="41"/>
    </row>
    <row r="36" spans="1:13" x14ac:dyDescent="0.25">
      <c r="A36" s="60" t="s">
        <v>121</v>
      </c>
      <c r="B36" s="57">
        <f>SUM('Step 1'!B36:Y36)</f>
        <v>41975</v>
      </c>
      <c r="C36" s="57">
        <f>SUM('Step 1'!C36:Z36)</f>
        <v>41970</v>
      </c>
      <c r="D36" s="57">
        <f>SUM('Step 1'!D36:AA36)</f>
        <v>41944</v>
      </c>
      <c r="E36" s="57">
        <f>SUM('Step 1'!E36:AB36)</f>
        <v>41935</v>
      </c>
      <c r="F36" s="57">
        <f>SUM('Step 1'!F36:AC36)</f>
        <v>41935</v>
      </c>
      <c r="G36" s="57"/>
      <c r="H36" s="41"/>
      <c r="I36" s="41"/>
      <c r="J36" s="41"/>
      <c r="K36" s="41"/>
      <c r="L36" s="41"/>
      <c r="M36" s="41"/>
    </row>
    <row r="37" spans="1:13" x14ac:dyDescent="0.25">
      <c r="A37" s="60" t="s">
        <v>122</v>
      </c>
      <c r="B37" s="57">
        <f>SUM('Step 1'!B37:Y37)</f>
        <v>17467</v>
      </c>
      <c r="C37" s="57">
        <f>SUM('Step 1'!C37:Z37)</f>
        <v>17463</v>
      </c>
      <c r="D37" s="57">
        <f>SUM('Step 1'!D37:AA37)</f>
        <v>17436</v>
      </c>
      <c r="E37" s="57">
        <f>SUM('Step 1'!E37:AB37)</f>
        <v>17425</v>
      </c>
      <c r="F37" s="57">
        <f>SUM('Step 1'!F37:AC37)</f>
        <v>17432</v>
      </c>
      <c r="G37" s="57"/>
      <c r="H37" s="41"/>
      <c r="I37" s="41"/>
      <c r="J37" s="41"/>
      <c r="K37" s="41"/>
      <c r="L37" s="41"/>
      <c r="M37" s="41"/>
    </row>
    <row r="38" spans="1:13" x14ac:dyDescent="0.25">
      <c r="A38" s="60" t="s">
        <v>123</v>
      </c>
      <c r="B38" s="57">
        <f>SUM('Step 1'!B38:Y38)</f>
        <v>239223</v>
      </c>
      <c r="C38" s="57">
        <f>SUM('Step 1'!C38:Z38)</f>
        <v>239415</v>
      </c>
      <c r="D38" s="57">
        <f>SUM('Step 1'!D38:AA38)</f>
        <v>239632</v>
      </c>
      <c r="E38" s="57">
        <f>SUM('Step 1'!E38:AB38)</f>
        <v>239805</v>
      </c>
      <c r="F38" s="57">
        <f>SUM('Step 1'!F38:AC38)</f>
        <v>239990</v>
      </c>
      <c r="G38" s="57"/>
      <c r="H38" s="41"/>
      <c r="I38" s="41"/>
      <c r="J38" s="41"/>
      <c r="K38" s="41"/>
      <c r="L38" s="41"/>
      <c r="M38" s="41"/>
    </row>
    <row r="39" spans="1:13" x14ac:dyDescent="0.25">
      <c r="A39" s="60" t="s">
        <v>124</v>
      </c>
      <c r="B39" s="57">
        <f>SUM('Step 1'!B39:Y39)</f>
        <v>230170</v>
      </c>
      <c r="C39" s="57">
        <f>SUM('Step 1'!C39:Z39)</f>
        <v>230279</v>
      </c>
      <c r="D39" s="57">
        <f>SUM('Step 1'!D39:AA39)</f>
        <v>230342</v>
      </c>
      <c r="E39" s="57">
        <f>SUM('Step 1'!E39:AB39)</f>
        <v>230367</v>
      </c>
      <c r="F39" s="57">
        <f>SUM('Step 1'!F39:AC39)</f>
        <v>230384</v>
      </c>
      <c r="G39" s="57"/>
      <c r="H39" s="41"/>
      <c r="I39" s="41"/>
      <c r="J39" s="41"/>
      <c r="K39" s="41"/>
      <c r="L39" s="41"/>
      <c r="M39" s="41"/>
    </row>
    <row r="40" spans="1:13" x14ac:dyDescent="0.25">
      <c r="A40" s="60" t="s">
        <v>125</v>
      </c>
      <c r="B40" s="57">
        <f>SUM('Step 1'!B40:Y40)</f>
        <v>86093</v>
      </c>
      <c r="C40" s="57">
        <f>SUM('Step 1'!C40:Z40)</f>
        <v>86105</v>
      </c>
      <c r="D40" s="57">
        <f>SUM('Step 1'!D40:AA40)</f>
        <v>86108</v>
      </c>
      <c r="E40" s="57">
        <f>SUM('Step 1'!E40:AB40)</f>
        <v>86249</v>
      </c>
      <c r="F40" s="57">
        <f>SUM('Step 1'!F40:AC40)</f>
        <v>86246</v>
      </c>
      <c r="G40" s="57"/>
      <c r="H40" s="41"/>
      <c r="I40" s="41"/>
      <c r="J40" s="41"/>
      <c r="K40" s="41"/>
      <c r="L40" s="41"/>
      <c r="M40" s="41"/>
    </row>
    <row r="41" spans="1:13" x14ac:dyDescent="0.25">
      <c r="A41" s="60" t="s">
        <v>126</v>
      </c>
      <c r="B41" s="57">
        <f>SUM('Step 1'!B41:Y41)</f>
        <v>16320</v>
      </c>
      <c r="C41" s="57">
        <f>SUM('Step 1'!C41:Z41)</f>
        <v>16337</v>
      </c>
      <c r="D41" s="57">
        <f>SUM('Step 1'!D41:AA41)</f>
        <v>16346</v>
      </c>
      <c r="E41" s="57">
        <f>SUM('Step 1'!E41:AB41)</f>
        <v>16355</v>
      </c>
      <c r="F41" s="57">
        <f>SUM('Step 1'!F41:AC41)</f>
        <v>16324</v>
      </c>
      <c r="G41" s="57"/>
      <c r="H41" s="41"/>
      <c r="I41" s="41"/>
      <c r="J41" s="41"/>
      <c r="K41" s="41"/>
      <c r="L41" s="41"/>
      <c r="M41" s="41"/>
    </row>
    <row r="42" spans="1:13" x14ac:dyDescent="0.25">
      <c r="A42" s="60" t="s">
        <v>127</v>
      </c>
      <c r="B42" s="57">
        <f>SUM('Step 1'!B42:Y42)</f>
        <v>30659</v>
      </c>
      <c r="C42" s="57">
        <f>SUM('Step 1'!C42:Z42)</f>
        <v>30603</v>
      </c>
      <c r="D42" s="57">
        <f>SUM('Step 1'!D42:AA42)</f>
        <v>30527</v>
      </c>
      <c r="E42" s="57">
        <f>SUM('Step 1'!E42:AB42)</f>
        <v>30481</v>
      </c>
      <c r="F42" s="57">
        <f>SUM('Step 1'!F42:AC42)</f>
        <v>30479</v>
      </c>
      <c r="G42" s="57"/>
      <c r="H42" s="41"/>
      <c r="I42" s="41"/>
      <c r="J42" s="41"/>
      <c r="K42" s="41"/>
      <c r="L42" s="41"/>
      <c r="M42" s="41"/>
    </row>
    <row r="43" spans="1:13" x14ac:dyDescent="0.25">
      <c r="A43" s="60" t="s">
        <v>128</v>
      </c>
      <c r="B43" s="57">
        <f>SUM('Step 1'!B43:Y43)</f>
        <v>26795</v>
      </c>
      <c r="C43" s="57">
        <f>SUM('Step 1'!C43:Z43)</f>
        <v>26754</v>
      </c>
      <c r="D43" s="57">
        <f>SUM('Step 1'!D43:AA43)</f>
        <v>26736</v>
      </c>
      <c r="E43" s="57">
        <f>SUM('Step 1'!E43:AB43)</f>
        <v>26765</v>
      </c>
      <c r="F43" s="57">
        <f>SUM('Step 1'!F43:AC43)</f>
        <v>26731</v>
      </c>
      <c r="G43" s="57"/>
      <c r="H43" s="41"/>
      <c r="I43" s="41"/>
      <c r="J43" s="41"/>
      <c r="K43" s="41"/>
      <c r="L43" s="41"/>
      <c r="M43" s="41"/>
    </row>
    <row r="44" spans="1:13" x14ac:dyDescent="0.25">
      <c r="A44" s="60" t="s">
        <v>129</v>
      </c>
      <c r="B44" s="57">
        <f>SUM('Step 1'!B44:Y44)</f>
        <v>13172</v>
      </c>
      <c r="C44" s="57">
        <f>SUM('Step 1'!C44:Z44)</f>
        <v>13173</v>
      </c>
      <c r="D44" s="57">
        <f>SUM('Step 1'!D44:AA44)</f>
        <v>13151</v>
      </c>
      <c r="E44" s="57">
        <f>SUM('Step 1'!E44:AB44)</f>
        <v>13138</v>
      </c>
      <c r="F44" s="57">
        <f>SUM('Step 1'!F44:AC44)</f>
        <v>13126</v>
      </c>
      <c r="G44" s="57"/>
      <c r="H44" s="41"/>
      <c r="I44" s="41"/>
      <c r="J44" s="41"/>
      <c r="K44" s="41"/>
      <c r="L44" s="41"/>
      <c r="M44" s="41"/>
    </row>
    <row r="45" spans="1:13" x14ac:dyDescent="0.25">
      <c r="A45" s="60" t="s">
        <v>130</v>
      </c>
      <c r="B45" s="57">
        <f>SUM('Step 1'!B45:Y45)</f>
        <v>63976</v>
      </c>
      <c r="C45" s="57">
        <f>SUM('Step 1'!C45:Z45)</f>
        <v>63939</v>
      </c>
      <c r="D45" s="57">
        <f>SUM('Step 1'!D45:AA45)</f>
        <v>63877</v>
      </c>
      <c r="E45" s="57">
        <f>SUM('Step 1'!E45:AB45)</f>
        <v>63874</v>
      </c>
      <c r="F45" s="57">
        <f>SUM('Step 1'!F45:AC45)</f>
        <v>63882</v>
      </c>
      <c r="G45" s="57"/>
      <c r="H45" s="41"/>
      <c r="I45" s="41"/>
      <c r="J45" s="41"/>
      <c r="K45" s="41"/>
      <c r="L45" s="41"/>
      <c r="M45" s="41"/>
    </row>
    <row r="46" spans="1:13" x14ac:dyDescent="0.25">
      <c r="A46" s="60" t="s">
        <v>131</v>
      </c>
      <c r="B46" s="57">
        <f>SUM('Step 1'!B46:Y46)</f>
        <v>160008</v>
      </c>
      <c r="C46" s="57">
        <f>SUM('Step 1'!C46:Z46)</f>
        <v>160094</v>
      </c>
      <c r="D46" s="57">
        <f>SUM('Step 1'!D46:AA46)</f>
        <v>160141</v>
      </c>
      <c r="E46" s="57">
        <f>SUM('Step 1'!E46:AB46)</f>
        <v>160158</v>
      </c>
      <c r="F46" s="57">
        <f>SUM('Step 1'!F46:AC46)</f>
        <v>160064</v>
      </c>
      <c r="G46" s="57"/>
      <c r="H46" s="41"/>
      <c r="I46" s="41"/>
      <c r="J46" s="41"/>
      <c r="K46" s="41"/>
      <c r="L46" s="41"/>
      <c r="M46" s="41"/>
    </row>
    <row r="47" spans="1:13" x14ac:dyDescent="0.25">
      <c r="A47" s="60" t="s">
        <v>132</v>
      </c>
      <c r="B47" s="57">
        <f>SUM('Step 1'!B47:Y47)</f>
        <v>317004</v>
      </c>
      <c r="C47" s="57">
        <f>SUM('Step 1'!C47:Z47)</f>
        <v>317511</v>
      </c>
      <c r="D47" s="57">
        <f>SUM('Step 1'!D47:AA47)</f>
        <v>318088</v>
      </c>
      <c r="E47" s="57">
        <f>SUM('Step 1'!E47:AB47)</f>
        <v>318828</v>
      </c>
      <c r="F47" s="57">
        <f>SUM('Step 1'!F47:AC47)</f>
        <v>321206</v>
      </c>
      <c r="G47" s="57"/>
      <c r="H47" s="41"/>
      <c r="I47" s="41"/>
      <c r="J47" s="41"/>
      <c r="K47" s="41"/>
      <c r="L47" s="41"/>
      <c r="M47" s="41"/>
    </row>
    <row r="48" spans="1:13" x14ac:dyDescent="0.25">
      <c r="A48" s="60" t="s">
        <v>133</v>
      </c>
      <c r="B48" s="57">
        <f>SUM('Step 1'!B48:Y48)</f>
        <v>821826</v>
      </c>
      <c r="C48" s="57">
        <f>SUM('Step 1'!C48:Z48)</f>
        <v>823101</v>
      </c>
      <c r="D48" s="57">
        <f>SUM('Step 1'!D48:AA48)</f>
        <v>824446</v>
      </c>
      <c r="E48" s="57">
        <f>SUM('Step 1'!E48:AB48)</f>
        <v>825537</v>
      </c>
      <c r="F48" s="57">
        <f>SUM('Step 1'!F48:AC48)</f>
        <v>826018</v>
      </c>
      <c r="G48" s="57"/>
      <c r="H48" s="41"/>
      <c r="I48" s="41"/>
      <c r="J48" s="41"/>
      <c r="K48" s="41"/>
      <c r="L48" s="41"/>
      <c r="M48" s="41"/>
    </row>
    <row r="49" spans="1:13" x14ac:dyDescent="0.25">
      <c r="A49" s="60" t="s">
        <v>134</v>
      </c>
      <c r="B49" s="57">
        <f>SUM('Step 1'!B49:Y49)</f>
        <v>40666</v>
      </c>
      <c r="C49" s="57">
        <f>SUM('Step 1'!C49:Z49)</f>
        <v>40656</v>
      </c>
      <c r="D49" s="57">
        <f>SUM('Step 1'!D49:AA49)</f>
        <v>40620</v>
      </c>
      <c r="E49" s="57">
        <f>SUM('Step 1'!E49:AB49)</f>
        <v>40611</v>
      </c>
      <c r="F49" s="57">
        <f>SUM('Step 1'!F49:AC49)</f>
        <v>40617</v>
      </c>
      <c r="G49" s="57"/>
      <c r="H49" s="41"/>
      <c r="I49" s="41"/>
      <c r="J49" s="41"/>
      <c r="K49" s="41"/>
      <c r="L49" s="41"/>
      <c r="M49" s="41"/>
    </row>
    <row r="50" spans="1:13" x14ac:dyDescent="0.25">
      <c r="A50" s="60" t="s">
        <v>135</v>
      </c>
      <c r="B50" s="57">
        <f>SUM('Step 1'!B50:Y50)</f>
        <v>57718</v>
      </c>
      <c r="C50" s="57">
        <f>SUM('Step 1'!C50:Z50)</f>
        <v>57675</v>
      </c>
      <c r="D50" s="57">
        <f>SUM('Step 1'!D50:AA50)</f>
        <v>57616</v>
      </c>
      <c r="E50" s="57">
        <f>SUM('Step 1'!E50:AB50)</f>
        <v>57598</v>
      </c>
      <c r="F50" s="57">
        <f>SUM('Step 1'!F50:AC50)</f>
        <v>57595</v>
      </c>
      <c r="G50" s="57"/>
      <c r="H50" s="41"/>
      <c r="I50" s="41"/>
      <c r="J50" s="41"/>
      <c r="K50" s="41"/>
      <c r="L50" s="41"/>
      <c r="M50" s="41"/>
    </row>
    <row r="51" spans="1:13" x14ac:dyDescent="0.25">
      <c r="A51" s="60" t="s">
        <v>136</v>
      </c>
      <c r="B51" s="57">
        <f>SUM('Step 1'!B51:Y51)</f>
        <v>73457</v>
      </c>
      <c r="C51" s="57">
        <f>SUM('Step 1'!C51:Z51)</f>
        <v>73516</v>
      </c>
      <c r="D51" s="57">
        <f>SUM('Step 1'!D51:AA51)</f>
        <v>73566</v>
      </c>
      <c r="E51" s="57">
        <f>SUM('Step 1'!E51:AB51)</f>
        <v>73623</v>
      </c>
      <c r="F51" s="57">
        <f>SUM('Step 1'!F51:AC51)</f>
        <v>73606</v>
      </c>
      <c r="G51" s="57"/>
      <c r="H51" s="41"/>
      <c r="I51" s="41"/>
      <c r="J51" s="41"/>
      <c r="K51" s="41"/>
      <c r="L51" s="41"/>
      <c r="M51" s="41"/>
    </row>
    <row r="52" spans="1:13" x14ac:dyDescent="0.25">
      <c r="A52" s="60" t="s">
        <v>137</v>
      </c>
      <c r="B52" s="57">
        <f>SUM('Step 1'!B52:Y52)</f>
        <v>24352</v>
      </c>
      <c r="C52" s="57">
        <f>SUM('Step 1'!C52:Z52)</f>
        <v>24324</v>
      </c>
      <c r="D52" s="57">
        <f>SUM('Step 1'!D52:AA52)</f>
        <v>24293</v>
      </c>
      <c r="E52" s="57">
        <f>SUM('Step 1'!E52:AB52)</f>
        <v>24269</v>
      </c>
      <c r="F52" s="57">
        <f>SUM('Step 1'!F52:AC52)</f>
        <v>24268</v>
      </c>
      <c r="G52" s="57"/>
      <c r="H52" s="41"/>
      <c r="I52" s="41"/>
      <c r="J52" s="41"/>
      <c r="K52" s="41"/>
      <c r="L52" s="41"/>
      <c r="M52" s="41"/>
    </row>
    <row r="53" spans="1:13" x14ac:dyDescent="0.25">
      <c r="A53" s="60" t="s">
        <v>138</v>
      </c>
      <c r="B53" s="57">
        <f>SUM('Step 1'!B53:Y53)</f>
        <v>337912</v>
      </c>
      <c r="C53" s="57">
        <f>SUM('Step 1'!C53:Z53)</f>
        <v>338361</v>
      </c>
      <c r="D53" s="57">
        <f>SUM('Step 1'!D53:AA53)</f>
        <v>338785</v>
      </c>
      <c r="E53" s="57">
        <f>SUM('Step 1'!E53:AB53)</f>
        <v>339105</v>
      </c>
      <c r="F53" s="57">
        <f>SUM('Step 1'!F53:AC53)</f>
        <v>339444</v>
      </c>
      <c r="G53" s="57"/>
      <c r="H53" s="41"/>
      <c r="I53" s="41"/>
      <c r="J53" s="41"/>
      <c r="K53" s="41"/>
      <c r="L53" s="41"/>
      <c r="M53" s="41"/>
    </row>
    <row r="54" spans="1:13" x14ac:dyDescent="0.25">
      <c r="A54" s="60" t="s">
        <v>139</v>
      </c>
      <c r="B54" s="57">
        <f>SUM('Step 1'!B54:Y54)</f>
        <v>17874</v>
      </c>
      <c r="C54" s="57">
        <f>SUM('Step 1'!C54:Z54)</f>
        <v>17865</v>
      </c>
      <c r="D54" s="57">
        <f>SUM('Step 1'!D54:AA54)</f>
        <v>17837</v>
      </c>
      <c r="E54" s="57">
        <f>SUM('Step 1'!E54:AB54)</f>
        <v>17819</v>
      </c>
      <c r="F54" s="57">
        <f>SUM('Step 1'!F54:AC54)</f>
        <v>17814</v>
      </c>
      <c r="G54" s="57"/>
      <c r="H54" s="41"/>
      <c r="I54" s="41"/>
      <c r="J54" s="41"/>
      <c r="K54" s="41"/>
      <c r="L54" s="41"/>
      <c r="M54" s="41"/>
    </row>
    <row r="55" spans="1:13" x14ac:dyDescent="0.25">
      <c r="A55" s="60" t="s">
        <v>140</v>
      </c>
      <c r="B55" s="57">
        <f>SUM('Step 1'!B55:Y55)</f>
        <v>28446</v>
      </c>
      <c r="C55" s="57">
        <f>SUM('Step 1'!C55:Z55)</f>
        <v>28413</v>
      </c>
      <c r="D55" s="57">
        <f>SUM('Step 1'!D55:AA55)</f>
        <v>28376</v>
      </c>
      <c r="E55" s="57">
        <f>SUM('Step 1'!E55:AB55)</f>
        <v>28344</v>
      </c>
      <c r="F55" s="57">
        <f>SUM('Step 1'!F55:AC55)</f>
        <v>28309</v>
      </c>
      <c r="G55" s="57"/>
      <c r="H55" s="41"/>
      <c r="I55" s="41"/>
      <c r="J55" s="41"/>
      <c r="K55" s="41"/>
      <c r="L55" s="41"/>
      <c r="M55" s="41"/>
    </row>
    <row r="56" spans="1:13" x14ac:dyDescent="0.25">
      <c r="A56" s="60" t="s">
        <v>141</v>
      </c>
      <c r="B56" s="57">
        <f>SUM('Step 1'!B56:Y56)</f>
        <v>2685844</v>
      </c>
      <c r="C56" s="57">
        <f>SUM('Step 1'!C56:Z56)</f>
        <v>2690089</v>
      </c>
      <c r="D56" s="57">
        <f>SUM('Step 1'!D56:AA56)</f>
        <v>2694620</v>
      </c>
      <c r="E56" s="57">
        <f>SUM('Step 1'!E56:AB56)</f>
        <v>2698355</v>
      </c>
      <c r="F56" s="57">
        <f>SUM('Step 1'!F56:AC56)</f>
        <v>2702121</v>
      </c>
      <c r="G56" s="57"/>
      <c r="H56" s="41"/>
      <c r="I56" s="41"/>
      <c r="J56" s="41"/>
      <c r="K56" s="41"/>
      <c r="L56" s="41"/>
      <c r="M56" s="41"/>
    </row>
    <row r="57" spans="1:13" x14ac:dyDescent="0.25">
      <c r="A57" s="60" t="s">
        <v>142</v>
      </c>
      <c r="B57" s="57">
        <f>SUM('Step 1'!B57:Y57)</f>
        <v>307737</v>
      </c>
      <c r="C57" s="57">
        <f>SUM('Step 1'!C57:Z57)</f>
        <v>307812</v>
      </c>
      <c r="D57" s="57">
        <f>SUM('Step 1'!D57:AA57)</f>
        <v>307856</v>
      </c>
      <c r="E57" s="57">
        <f>SUM('Step 1'!E57:AB57)</f>
        <v>307942</v>
      </c>
      <c r="F57" s="57">
        <f>SUM('Step 1'!F57:AC57)</f>
        <v>308081</v>
      </c>
      <c r="G57" s="57"/>
      <c r="H57" s="41"/>
      <c r="I57" s="41"/>
      <c r="J57" s="41"/>
      <c r="K57" s="41"/>
      <c r="L57" s="41"/>
      <c r="M57" s="41"/>
    </row>
    <row r="58" spans="1:13" x14ac:dyDescent="0.25">
      <c r="A58" s="60" t="s">
        <v>143</v>
      </c>
      <c r="B58" s="57">
        <f>SUM('Step 1'!B58:Y58)</f>
        <v>96589</v>
      </c>
      <c r="C58" s="57">
        <f>SUM('Step 1'!C58:Z58)</f>
        <v>96600</v>
      </c>
      <c r="D58" s="57">
        <f>SUM('Step 1'!D58:AA58)</f>
        <v>96616</v>
      </c>
      <c r="E58" s="57">
        <f>SUM('Step 1'!E58:AB58)</f>
        <v>96698</v>
      </c>
      <c r="F58" s="57">
        <f>SUM('Step 1'!F58:AC58)</f>
        <v>96876</v>
      </c>
      <c r="G58" s="57"/>
      <c r="H58" s="41"/>
      <c r="I58" s="41"/>
      <c r="J58" s="41"/>
      <c r="K58" s="41"/>
      <c r="L58" s="41"/>
      <c r="M58" s="41"/>
    </row>
    <row r="59" spans="1:13" x14ac:dyDescent="0.25">
      <c r="A59" s="60" t="s">
        <v>144</v>
      </c>
      <c r="B59" s="57">
        <f>SUM('Step 1'!B59:Y59)</f>
        <v>85823</v>
      </c>
      <c r="C59" s="57">
        <f>SUM('Step 1'!C59:Z59)</f>
        <v>85801</v>
      </c>
      <c r="D59" s="57">
        <f>SUM('Step 1'!D59:AA59)</f>
        <v>85804</v>
      </c>
      <c r="E59" s="57">
        <f>SUM('Step 1'!E59:AB59)</f>
        <v>85799</v>
      </c>
      <c r="F59" s="57">
        <f>SUM('Step 1'!F59:AC59)</f>
        <v>85684</v>
      </c>
      <c r="G59" s="57"/>
      <c r="H59" s="41"/>
      <c r="I59" s="41"/>
      <c r="J59" s="41"/>
      <c r="K59" s="41"/>
      <c r="L59" s="41"/>
      <c r="M59" s="41"/>
    </row>
    <row r="60" spans="1:13" x14ac:dyDescent="0.25">
      <c r="A60" s="60" t="s">
        <v>145</v>
      </c>
      <c r="B60" s="57">
        <f>SUM('Step 1'!B60:Y60)</f>
        <v>1354848</v>
      </c>
      <c r="C60" s="57">
        <f>SUM('Step 1'!C60:Z60)</f>
        <v>1357109</v>
      </c>
      <c r="D60" s="57">
        <f>SUM('Step 1'!D60:AA60)</f>
        <v>1359374</v>
      </c>
      <c r="E60" s="57">
        <f>SUM('Step 1'!E60:AB60)</f>
        <v>1361135</v>
      </c>
      <c r="F60" s="57">
        <f>SUM('Step 1'!F60:AC60)</f>
        <v>1363157</v>
      </c>
      <c r="G60" s="57"/>
      <c r="H60" s="41"/>
      <c r="I60" s="41"/>
      <c r="J60" s="41"/>
      <c r="K60" s="41"/>
      <c r="L60" s="41"/>
      <c r="M60" s="41"/>
    </row>
    <row r="61" spans="1:13" x14ac:dyDescent="0.25">
      <c r="A61" s="60" t="s">
        <v>146</v>
      </c>
      <c r="B61" s="57">
        <f>SUM('Step 1'!B61:Y61)</f>
        <v>34422</v>
      </c>
      <c r="C61" s="57">
        <f>SUM('Step 1'!C61:Z61)</f>
        <v>34378</v>
      </c>
      <c r="D61" s="57">
        <f>SUM('Step 1'!D61:AA61)</f>
        <v>34331</v>
      </c>
      <c r="E61" s="57">
        <f>SUM('Step 1'!E61:AB61)</f>
        <v>34317</v>
      </c>
      <c r="F61" s="57">
        <f>SUM('Step 1'!F61:AC61)</f>
        <v>34263</v>
      </c>
      <c r="G61" s="57"/>
      <c r="H61" s="41"/>
      <c r="I61" s="41"/>
      <c r="J61" s="41"/>
      <c r="K61" s="41"/>
      <c r="L61" s="41"/>
      <c r="M61" s="41"/>
    </row>
    <row r="62" spans="1:13" x14ac:dyDescent="0.25">
      <c r="A62" s="60" t="s">
        <v>147</v>
      </c>
      <c r="B62" s="57">
        <f>SUM('Step 1'!B62:Y62)</f>
        <v>302727</v>
      </c>
      <c r="C62" s="57">
        <f>SUM('Step 1'!C62:Z62)</f>
        <v>302917</v>
      </c>
      <c r="D62" s="57">
        <f>SUM('Step 1'!D62:AA62)</f>
        <v>303116</v>
      </c>
      <c r="E62" s="57">
        <f>SUM('Step 1'!E62:AB62)</f>
        <v>303295</v>
      </c>
      <c r="F62" s="57">
        <f>SUM('Step 1'!F62:AC62)</f>
        <v>303522</v>
      </c>
      <c r="G62" s="57"/>
      <c r="H62" s="41"/>
      <c r="I62" s="41"/>
      <c r="J62" s="41"/>
      <c r="K62" s="41"/>
      <c r="L62" s="41"/>
      <c r="M62" s="41"/>
    </row>
    <row r="63" spans="1:13" x14ac:dyDescent="0.25">
      <c r="A63" s="60" t="s">
        <v>148</v>
      </c>
      <c r="B63" s="57">
        <f>SUM('Step 1'!B63:Y63)</f>
        <v>25635</v>
      </c>
      <c r="C63" s="57">
        <f>SUM('Step 1'!C63:Z63)</f>
        <v>25564</v>
      </c>
      <c r="D63" s="57">
        <f>SUM('Step 1'!D63:AA63)</f>
        <v>25484</v>
      </c>
      <c r="E63" s="57">
        <f>SUM('Step 1'!E63:AB63)</f>
        <v>25411</v>
      </c>
      <c r="F63" s="57">
        <f>SUM('Step 1'!F63:AC63)</f>
        <v>25325</v>
      </c>
      <c r="G63" s="57"/>
      <c r="H63" s="41"/>
      <c r="I63" s="41"/>
      <c r="J63" s="41"/>
      <c r="K63" s="41"/>
      <c r="L63" s="41"/>
      <c r="M63" s="41"/>
    </row>
    <row r="64" spans="1:13" x14ac:dyDescent="0.25">
      <c r="A64" s="60" t="s">
        <v>149</v>
      </c>
      <c r="B64" s="57">
        <f>SUM('Step 1'!B64:Y64)</f>
        <v>887063</v>
      </c>
      <c r="C64" s="57">
        <f>SUM('Step 1'!C64:Z64)</f>
        <v>888531</v>
      </c>
      <c r="D64" s="57">
        <f>SUM('Step 1'!D64:AA64)</f>
        <v>890054</v>
      </c>
      <c r="E64" s="57">
        <f>SUM('Step 1'!E64:AB64)</f>
        <v>891248</v>
      </c>
      <c r="F64" s="57">
        <f>SUM('Step 1'!F64:AC64)</f>
        <v>892743</v>
      </c>
      <c r="G64" s="57"/>
      <c r="H64" s="41"/>
      <c r="I64" s="41"/>
      <c r="J64" s="41"/>
      <c r="K64" s="41"/>
      <c r="L64" s="41"/>
      <c r="M64" s="41"/>
    </row>
    <row r="65" spans="1:13" x14ac:dyDescent="0.25">
      <c r="A65" s="60" t="s">
        <v>151</v>
      </c>
      <c r="B65" s="57">
        <f>SUM('Step 1'!B65:Y65)</f>
        <v>1788953</v>
      </c>
      <c r="C65" s="57">
        <f>SUM('Step 1'!C65:Z65)</f>
        <v>1791737</v>
      </c>
      <c r="D65" s="57">
        <f>SUM('Step 1'!D65:AA65)</f>
        <v>1794460</v>
      </c>
      <c r="E65" s="57">
        <f>SUM('Step 1'!E65:AB65)</f>
        <v>1796571</v>
      </c>
      <c r="F65" s="57">
        <f>SUM('Step 1'!F65:AC65)</f>
        <v>1798998</v>
      </c>
      <c r="G65" s="57"/>
      <c r="H65" s="41"/>
      <c r="I65" s="41"/>
      <c r="J65" s="41"/>
      <c r="K65" s="41"/>
      <c r="L65" s="41"/>
      <c r="M65" s="41"/>
    </row>
    <row r="66" spans="1:13" x14ac:dyDescent="0.25">
      <c r="A66" s="60" t="s">
        <v>150</v>
      </c>
      <c r="B66" s="57">
        <f>SUM('Step 1'!B66:Y66)</f>
        <v>2105957</v>
      </c>
      <c r="C66" s="57">
        <f>SUM('Step 1'!C66:Z66)</f>
        <v>2109248</v>
      </c>
      <c r="D66" s="57">
        <f>SUM('Step 1'!D66:AA66)</f>
        <v>2112548</v>
      </c>
      <c r="E66" s="57">
        <f>SUM('Step 1'!E66:AB66)</f>
        <v>2115399</v>
      </c>
      <c r="F66" s="57">
        <f>SUM('Step 1'!F66:AC66)</f>
        <v>2120204</v>
      </c>
      <c r="G66" s="57"/>
      <c r="H66" s="41"/>
      <c r="I66" s="41"/>
      <c r="J66" s="41"/>
      <c r="K66" s="41"/>
      <c r="L66" s="41"/>
      <c r="M66" s="41"/>
    </row>
    <row r="67" spans="1:13" x14ac:dyDescent="0.25">
      <c r="A67" s="60" t="s">
        <v>152</v>
      </c>
      <c r="B67" s="57">
        <f>SUM('Step 1'!B67:Y67)</f>
        <v>116211</v>
      </c>
      <c r="C67" s="57">
        <f>SUM('Step 1'!C67:Z67)</f>
        <v>116245</v>
      </c>
      <c r="D67" s="57">
        <f>SUM('Step 1'!D67:AA67)</f>
        <v>116266</v>
      </c>
      <c r="E67" s="57">
        <f>SUM('Step 1'!E67:AB67)</f>
        <v>116333</v>
      </c>
      <c r="F67" s="57">
        <f>SUM('Step 1'!F67:AC67)</f>
        <v>116663</v>
      </c>
      <c r="G67" s="57"/>
      <c r="H67" s="41"/>
      <c r="I67" s="41"/>
      <c r="J67" s="41"/>
      <c r="K67" s="41"/>
      <c r="L67" s="41"/>
      <c r="M67" s="41"/>
    </row>
    <row r="68" spans="1:13" x14ac:dyDescent="0.25">
      <c r="A68" s="60" t="s">
        <v>153</v>
      </c>
      <c r="B68" s="57">
        <f>SUM('Step 1'!B68:Y68)</f>
        <v>27638</v>
      </c>
      <c r="C68" s="57">
        <f>SUM('Step 1'!C68:Z68)</f>
        <v>27631</v>
      </c>
      <c r="D68" s="57">
        <f>SUM('Step 1'!D68:AA68)</f>
        <v>27631</v>
      </c>
      <c r="E68" s="57">
        <f>SUM('Step 1'!E68:AB68)</f>
        <v>27655</v>
      </c>
      <c r="F68" s="57">
        <f>SUM('Step 1'!F68:AC68)</f>
        <v>27656</v>
      </c>
      <c r="G68" s="57"/>
      <c r="H68" s="41"/>
      <c r="I68" s="41"/>
      <c r="J68" s="41"/>
      <c r="K68" s="41"/>
      <c r="L68" s="41"/>
      <c r="M68" s="41"/>
    </row>
    <row r="69" spans="1:13" x14ac:dyDescent="0.25">
      <c r="A69" s="60" t="s">
        <v>154</v>
      </c>
      <c r="B69" s="57">
        <f>SUM('Step 1'!B69:Y69)</f>
        <v>202703</v>
      </c>
      <c r="C69" s="57">
        <f>SUM('Step 1'!C69:Z69)</f>
        <v>202934</v>
      </c>
      <c r="D69" s="57">
        <f>SUM('Step 1'!D69:AA69)</f>
        <v>203178</v>
      </c>
      <c r="E69" s="57">
        <f>SUM('Step 1'!E69:AB69)</f>
        <v>203316</v>
      </c>
      <c r="F69" s="57">
        <f>SUM('Step 1'!F69:AC69)</f>
        <v>203488</v>
      </c>
      <c r="G69" s="57"/>
      <c r="H69" s="41"/>
      <c r="I69" s="41"/>
      <c r="J69" s="41"/>
      <c r="K69" s="41"/>
      <c r="L69" s="41"/>
      <c r="M69" s="41"/>
    </row>
    <row r="70" spans="1:13" x14ac:dyDescent="0.25">
      <c r="A70" s="60" t="s">
        <v>155</v>
      </c>
      <c r="B70" s="57">
        <f>SUM('Step 1'!B70:Y70)</f>
        <v>407138</v>
      </c>
      <c r="C70" s="57">
        <f>SUM('Step 1'!C70:Z70)</f>
        <v>407796</v>
      </c>
      <c r="D70" s="57">
        <f>SUM('Step 1'!D70:AA70)</f>
        <v>408476</v>
      </c>
      <c r="E70" s="57">
        <f>SUM('Step 1'!E70:AB70)</f>
        <v>409038</v>
      </c>
      <c r="F70" s="57">
        <f>SUM('Step 1'!F70:AC70)</f>
        <v>409468</v>
      </c>
      <c r="G70" s="57"/>
      <c r="H70" s="41"/>
      <c r="I70" s="41"/>
      <c r="J70" s="41"/>
      <c r="K70" s="41"/>
      <c r="L70" s="41"/>
      <c r="M70" s="41"/>
    </row>
    <row r="71" spans="1:13" x14ac:dyDescent="0.25">
      <c r="A71" s="60" t="s">
        <v>156</v>
      </c>
      <c r="B71" s="57">
        <f>SUM('Step 1'!B71:Y71)</f>
        <v>2121590</v>
      </c>
      <c r="C71" s="57">
        <f>SUM('Step 1'!C71:Z71)</f>
        <v>2124958</v>
      </c>
      <c r="D71" s="57">
        <f>SUM('Step 1'!D71:AA71)</f>
        <v>2128565</v>
      </c>
      <c r="E71" s="57">
        <f>SUM('Step 1'!E71:AB71)</f>
        <v>2131485</v>
      </c>
      <c r="F71" s="57">
        <f>SUM('Step 1'!F71:AC71)</f>
        <v>2135200</v>
      </c>
      <c r="G71" s="57"/>
      <c r="H71" s="41"/>
      <c r="I71" s="41"/>
      <c r="J71" s="41"/>
      <c r="K71" s="41"/>
      <c r="L71" s="41"/>
      <c r="M71" s="41"/>
    </row>
    <row r="72" spans="1:13" x14ac:dyDescent="0.25">
      <c r="A72" s="60" t="s">
        <v>157</v>
      </c>
      <c r="B72" s="57">
        <f>SUM('Step 1'!B72:Y72)</f>
        <v>2528728</v>
      </c>
      <c r="C72" s="57">
        <f>SUM('Step 1'!C72:Z72)</f>
        <v>2532754</v>
      </c>
      <c r="D72" s="57">
        <f>SUM('Step 1'!D72:AA72)</f>
        <v>2537041</v>
      </c>
      <c r="E72" s="57">
        <f>SUM('Step 1'!E72:AB72)</f>
        <v>2540523</v>
      </c>
      <c r="F72" s="57">
        <f>SUM('Step 1'!F72:AC72)</f>
        <v>2544668</v>
      </c>
      <c r="G72" s="57"/>
      <c r="H72" s="41"/>
      <c r="I72" s="41"/>
      <c r="J72" s="41"/>
      <c r="K72" s="41"/>
      <c r="L72" s="41"/>
      <c r="M72" s="41"/>
    </row>
    <row r="73" spans="1:13" x14ac:dyDescent="0.25">
      <c r="A73" s="60" t="s">
        <v>158</v>
      </c>
      <c r="B73" s="57">
        <f>SUM('Step 1'!B73:Y73)</f>
        <v>3693406</v>
      </c>
      <c r="C73" s="57">
        <f>SUM('Step 1'!C73:Z73)</f>
        <v>3699082</v>
      </c>
      <c r="D73" s="57">
        <f>SUM('Step 1'!D73:AA73)</f>
        <v>3705080</v>
      </c>
      <c r="E73" s="57">
        <f>SUM('Step 1'!E73:AB73)</f>
        <v>3710032</v>
      </c>
      <c r="F73" s="57">
        <f>SUM('Step 1'!F73:AC73)</f>
        <v>3714229</v>
      </c>
      <c r="G73" s="57"/>
      <c r="H73" s="41"/>
      <c r="I73" s="41"/>
      <c r="J73" s="41"/>
      <c r="K73" s="41"/>
      <c r="L73" s="41"/>
      <c r="M73" s="41"/>
    </row>
    <row r="74" spans="1:13" x14ac:dyDescent="0.25">
      <c r="A74" s="60" t="s">
        <v>280</v>
      </c>
      <c r="B74" s="57">
        <f>SUM('Step 1'!B74:Y74)</f>
        <v>11082742</v>
      </c>
      <c r="C74" s="57">
        <f>SUM('Step 1'!C74:Z74)</f>
        <v>11092803</v>
      </c>
      <c r="D74" s="57">
        <f>SUM('Step 1'!D74:AA74)</f>
        <v>11102424</v>
      </c>
      <c r="E74" s="57">
        <f>SUM('Step 1'!E74:AB74)</f>
        <v>11111605</v>
      </c>
      <c r="F74" s="57">
        <f>SUM('Step 1'!F74:AC74)</f>
        <v>11122796</v>
      </c>
      <c r="G74" s="57"/>
      <c r="H74" s="41"/>
      <c r="I74" s="41"/>
      <c r="J74" s="41"/>
      <c r="K74" s="41"/>
      <c r="L74" s="41"/>
      <c r="M74" s="41"/>
    </row>
    <row r="75" spans="1:13" x14ac:dyDescent="0.25">
      <c r="A75" s="60" t="s">
        <v>159</v>
      </c>
      <c r="B75" s="57">
        <f>SUM('Step 1'!B75:Y75)</f>
        <v>317004</v>
      </c>
      <c r="C75" s="57">
        <f>SUM('Step 1'!C75:Z75)</f>
        <v>317511</v>
      </c>
      <c r="D75" s="57">
        <f>SUM('Step 1'!D75:AA75)</f>
        <v>318088</v>
      </c>
      <c r="E75" s="57">
        <f>SUM('Step 1'!E75:AB75)</f>
        <v>318828</v>
      </c>
      <c r="F75" s="57">
        <f>SUM('Step 1'!F75:AC75)</f>
        <v>321206</v>
      </c>
      <c r="G75" s="57"/>
      <c r="H75" s="41"/>
      <c r="I75" s="41"/>
      <c r="J75" s="41"/>
      <c r="K75" s="41"/>
      <c r="L75" s="41"/>
      <c r="M75" s="41"/>
    </row>
    <row r="76" spans="1:13" x14ac:dyDescent="0.25">
      <c r="A76" s="60" t="s">
        <v>160</v>
      </c>
      <c r="B76" s="57">
        <f>SUM('Step 1'!B76:Y76)</f>
        <v>77170</v>
      </c>
      <c r="C76" s="57">
        <f>SUM('Step 1'!C76:Z76)</f>
        <v>77057</v>
      </c>
      <c r="D76" s="57">
        <f>SUM('Step 1'!D76:AA76)</f>
        <v>76948</v>
      </c>
      <c r="E76" s="57">
        <f>SUM('Step 1'!E76:AB76)</f>
        <v>76851</v>
      </c>
      <c r="F76" s="57">
        <f>SUM('Step 1'!F76:AC76)</f>
        <v>76778</v>
      </c>
      <c r="G76" s="57"/>
      <c r="H76" s="41"/>
      <c r="I76" s="41"/>
      <c r="J76" s="41"/>
      <c r="K76" s="41"/>
      <c r="L76" s="41"/>
      <c r="M76" s="41"/>
    </row>
    <row r="77" spans="1:13" x14ac:dyDescent="0.25">
      <c r="A77" s="60" t="s">
        <v>161</v>
      </c>
      <c r="B77" s="57">
        <f>SUM('Step 1'!B77:Y77)</f>
        <v>44222</v>
      </c>
      <c r="C77" s="57">
        <f>SUM('Step 1'!C77:Z77)</f>
        <v>44238</v>
      </c>
      <c r="D77" s="57">
        <f>SUM('Step 1'!D77:AA77)</f>
        <v>44249</v>
      </c>
      <c r="E77" s="57">
        <f>SUM('Step 1'!E77:AB77)</f>
        <v>44269</v>
      </c>
      <c r="F77" s="57">
        <f>SUM('Step 1'!F77:AC77)</f>
        <v>44328</v>
      </c>
      <c r="G77" s="57"/>
      <c r="H77" s="41"/>
      <c r="I77" s="41"/>
      <c r="J77" s="41"/>
      <c r="K77" s="41"/>
      <c r="L77" s="41"/>
      <c r="M77" s="41"/>
    </row>
    <row r="78" spans="1:13" x14ac:dyDescent="0.25">
      <c r="A78" s="60" t="s">
        <v>162</v>
      </c>
      <c r="B78" s="57">
        <f>SUM('Step 1'!B78:Y78)</f>
        <v>19282</v>
      </c>
      <c r="C78" s="57">
        <f>SUM('Step 1'!C78:Z78)</f>
        <v>19264</v>
      </c>
      <c r="D78" s="57">
        <f>SUM('Step 1'!D78:AA78)</f>
        <v>19235</v>
      </c>
      <c r="E78" s="57">
        <f>SUM('Step 1'!E78:AB78)</f>
        <v>19221</v>
      </c>
      <c r="F78" s="57">
        <f>SUM('Step 1'!F78:AC78)</f>
        <v>19204</v>
      </c>
      <c r="G78" s="57"/>
      <c r="H78" s="41"/>
      <c r="I78" s="41"/>
      <c r="J78" s="41"/>
      <c r="K78" s="41"/>
      <c r="L78" s="41"/>
      <c r="M78" s="41"/>
    </row>
    <row r="79" spans="1:13" x14ac:dyDescent="0.25">
      <c r="A79" s="60" t="s">
        <v>163</v>
      </c>
      <c r="B79" s="57">
        <f>SUM('Step 1'!B79:Y79)</f>
        <v>75720</v>
      </c>
      <c r="C79" s="57">
        <f>SUM('Step 1'!C79:Z79)</f>
        <v>75828</v>
      </c>
      <c r="D79" s="57">
        <f>SUM('Step 1'!D79:AA79)</f>
        <v>75881</v>
      </c>
      <c r="E79" s="57">
        <f>SUM('Step 1'!E79:AB79)</f>
        <v>75944</v>
      </c>
      <c r="F79" s="57">
        <f>SUM('Step 1'!F79:AC79)</f>
        <v>75899</v>
      </c>
      <c r="G79" s="57"/>
      <c r="H79" s="41"/>
      <c r="I79" s="41"/>
      <c r="J79" s="41"/>
      <c r="K79" s="41"/>
      <c r="L79" s="41"/>
      <c r="M79" s="41"/>
    </row>
    <row r="80" spans="1:13" x14ac:dyDescent="0.25">
      <c r="A80" s="60" t="s">
        <v>164</v>
      </c>
      <c r="B80" s="57">
        <f>SUM('Step 1'!B80:Y80)</f>
        <v>74086</v>
      </c>
      <c r="C80" s="57">
        <f>SUM('Step 1'!C80:Z80)</f>
        <v>74111</v>
      </c>
      <c r="D80" s="57">
        <f>SUM('Step 1'!D80:AA80)</f>
        <v>74106</v>
      </c>
      <c r="E80" s="57">
        <f>SUM('Step 1'!E80:AB80)</f>
        <v>74130</v>
      </c>
      <c r="F80" s="57">
        <f>SUM('Step 1'!F80:AC80)</f>
        <v>74015</v>
      </c>
      <c r="G80" s="57"/>
      <c r="H80" s="41"/>
      <c r="I80" s="41"/>
      <c r="J80" s="41"/>
      <c r="K80" s="41"/>
      <c r="L80" s="41"/>
      <c r="M80" s="41"/>
    </row>
    <row r="81" spans="1:13" x14ac:dyDescent="0.25">
      <c r="A81" s="60" t="s">
        <v>165</v>
      </c>
      <c r="B81" s="57">
        <f>SUM('Step 1'!B81:Y81)</f>
        <v>112279</v>
      </c>
      <c r="C81" s="57">
        <f>SUM('Step 1'!C81:Z81)</f>
        <v>112376</v>
      </c>
      <c r="D81" s="57">
        <f>SUM('Step 1'!D81:AA81)</f>
        <v>112448</v>
      </c>
      <c r="E81" s="57">
        <f>SUM('Step 1'!E81:AB81)</f>
        <v>112517</v>
      </c>
      <c r="F81" s="57">
        <f>SUM('Step 1'!F81:AC81)</f>
        <v>112484</v>
      </c>
      <c r="G81" s="57"/>
      <c r="H81" s="41"/>
      <c r="I81" s="41"/>
      <c r="J81" s="41"/>
      <c r="K81" s="41"/>
      <c r="L81" s="41"/>
      <c r="M81" s="41"/>
    </row>
    <row r="82" spans="1:13" x14ac:dyDescent="0.25">
      <c r="A82" s="60" t="s">
        <v>166</v>
      </c>
      <c r="B82" s="57">
        <f>SUM('Step 1'!B82:Y82)</f>
        <v>202703</v>
      </c>
      <c r="C82" s="57">
        <f>SUM('Step 1'!C82:Z82)</f>
        <v>202934</v>
      </c>
      <c r="D82" s="57">
        <f>SUM('Step 1'!D82:AA82)</f>
        <v>203178</v>
      </c>
      <c r="E82" s="57">
        <f>SUM('Step 1'!E82:AB82)</f>
        <v>203316</v>
      </c>
      <c r="F82" s="57">
        <f>SUM('Step 1'!F82:AC82)</f>
        <v>203488</v>
      </c>
      <c r="G82" s="57"/>
      <c r="H82" s="41"/>
      <c r="I82" s="41"/>
      <c r="J82" s="41"/>
      <c r="K82" s="41"/>
      <c r="L82" s="41"/>
      <c r="M82" s="41"/>
    </row>
    <row r="83" spans="1:13" x14ac:dyDescent="0.25">
      <c r="A83" s="60" t="s">
        <v>167</v>
      </c>
      <c r="B83" s="57">
        <f>SUM('Step 1'!B83:Y83)</f>
        <v>176280</v>
      </c>
      <c r="C83" s="57">
        <f>SUM('Step 1'!C83:Z83)</f>
        <v>176615</v>
      </c>
      <c r="D83" s="57">
        <f>SUM('Step 1'!D83:AA83)</f>
        <v>176909</v>
      </c>
      <c r="E83" s="57">
        <f>SUM('Step 1'!E83:AB83)</f>
        <v>177292</v>
      </c>
      <c r="F83" s="57">
        <f>SUM('Step 1'!F83:AC83)</f>
        <v>177552</v>
      </c>
      <c r="G83" s="57"/>
      <c r="H83" s="41"/>
      <c r="I83" s="41"/>
      <c r="J83" s="41"/>
      <c r="K83" s="41"/>
      <c r="L83" s="41"/>
      <c r="M83" s="41"/>
    </row>
    <row r="84" spans="1:13" x14ac:dyDescent="0.25">
      <c r="A84" s="60" t="s">
        <v>168</v>
      </c>
      <c r="B84" s="57">
        <f>SUM('Step 1'!B84:Y84)</f>
        <v>52104</v>
      </c>
      <c r="C84" s="57">
        <f>SUM('Step 1'!C84:Z84)</f>
        <v>52012</v>
      </c>
      <c r="D84" s="57">
        <f>SUM('Step 1'!D84:AA84)</f>
        <v>51910</v>
      </c>
      <c r="E84" s="57">
        <f>SUM('Step 1'!E84:AB84)</f>
        <v>51850</v>
      </c>
      <c r="F84" s="57">
        <f>SUM('Step 1'!F84:AC84)</f>
        <v>51732</v>
      </c>
      <c r="G84" s="57"/>
      <c r="H84" s="41"/>
      <c r="I84" s="41"/>
      <c r="J84" s="41"/>
      <c r="K84" s="41"/>
      <c r="L84" s="41"/>
      <c r="M84" s="41"/>
    </row>
    <row r="85" spans="1:13" x14ac:dyDescent="0.25">
      <c r="A85" s="60" t="s">
        <v>169</v>
      </c>
      <c r="B85" s="57">
        <f>SUM('Step 1'!B85:Y85)</f>
        <v>370572</v>
      </c>
      <c r="C85" s="57">
        <f>SUM('Step 1'!C85:Z85)</f>
        <v>370782</v>
      </c>
      <c r="D85" s="57">
        <f>SUM('Step 1'!D85:AA85)</f>
        <v>371000</v>
      </c>
      <c r="E85" s="57">
        <f>SUM('Step 1'!E85:AB85)</f>
        <v>371364</v>
      </c>
      <c r="F85" s="57">
        <f>SUM('Step 1'!F85:AC85)</f>
        <v>372439</v>
      </c>
      <c r="G85" s="57"/>
      <c r="H85" s="41"/>
      <c r="I85" s="41"/>
      <c r="J85" s="41"/>
      <c r="K85" s="41"/>
      <c r="L85" s="41"/>
      <c r="M85" s="41"/>
    </row>
    <row r="86" spans="1:13" x14ac:dyDescent="0.25">
      <c r="A86" s="60" t="s">
        <v>170</v>
      </c>
      <c r="B86" s="57">
        <f>SUM('Step 1'!B86:Y86)</f>
        <v>285518</v>
      </c>
      <c r="C86" s="57">
        <f>SUM('Step 1'!C86:Z86)</f>
        <v>285757</v>
      </c>
      <c r="D86" s="57">
        <f>SUM('Step 1'!D86:AA86)</f>
        <v>286017</v>
      </c>
      <c r="E86" s="57">
        <f>SUM('Step 1'!E86:AB86)</f>
        <v>286119</v>
      </c>
      <c r="F86" s="57">
        <f>SUM('Step 1'!F86:AC86)</f>
        <v>286798</v>
      </c>
      <c r="G86" s="57"/>
      <c r="H86" s="41"/>
      <c r="I86" s="41"/>
      <c r="J86" s="41"/>
      <c r="K86" s="41"/>
      <c r="L86" s="41"/>
      <c r="M86" s="41"/>
    </row>
    <row r="87" spans="1:13" x14ac:dyDescent="0.25">
      <c r="A87" s="60" t="s">
        <v>171</v>
      </c>
      <c r="B87" s="57">
        <f>SUM('Step 1'!B87:Y87)</f>
        <v>285518</v>
      </c>
      <c r="C87" s="57">
        <f>SUM('Step 1'!C87:Z87)</f>
        <v>285757</v>
      </c>
      <c r="D87" s="57">
        <f>SUM('Step 1'!D87:AA87)</f>
        <v>286017</v>
      </c>
      <c r="E87" s="57">
        <f>SUM('Step 1'!E87:AB87)</f>
        <v>286119</v>
      </c>
      <c r="F87" s="57">
        <f>SUM('Step 1'!F87:AC87)</f>
        <v>286798</v>
      </c>
      <c r="G87" s="57"/>
      <c r="H87" s="41"/>
      <c r="I87" s="41"/>
      <c r="J87" s="41"/>
      <c r="K87" s="41"/>
      <c r="L87" s="41"/>
      <c r="M87" s="41"/>
    </row>
    <row r="88" spans="1:13" x14ac:dyDescent="0.25">
      <c r="A88" s="60" t="s">
        <v>172</v>
      </c>
      <c r="B88" s="57">
        <f>SUM('Step 1'!B88:Y88)</f>
        <v>22246</v>
      </c>
      <c r="C88" s="57">
        <f>SUM('Step 1'!C88:Z88)</f>
        <v>22245</v>
      </c>
      <c r="D88" s="57">
        <f>SUM('Step 1'!D88:AA88)</f>
        <v>22233</v>
      </c>
      <c r="E88" s="57">
        <f>SUM('Step 1'!E88:AB88)</f>
        <v>22246</v>
      </c>
      <c r="F88" s="57">
        <f>SUM('Step 1'!F88:AC88)</f>
        <v>22222</v>
      </c>
      <c r="G88" s="57"/>
      <c r="H88" s="41"/>
      <c r="I88" s="41"/>
      <c r="J88" s="41"/>
      <c r="K88" s="41"/>
      <c r="L88" s="41"/>
      <c r="M88" s="41"/>
    </row>
    <row r="89" spans="1:13" x14ac:dyDescent="0.25">
      <c r="A89" s="43"/>
      <c r="B89" s="58"/>
      <c r="C89" s="58"/>
      <c r="D89" s="58"/>
      <c r="E89" s="58"/>
      <c r="F89" s="41"/>
      <c r="G89" s="41"/>
      <c r="H89" s="41"/>
      <c r="I89" s="41"/>
      <c r="J89" s="41"/>
      <c r="K89" s="41"/>
      <c r="L89" s="41"/>
      <c r="M89" s="41"/>
    </row>
    <row r="90" spans="1:13" x14ac:dyDescent="0.25">
      <c r="A90" s="43"/>
      <c r="B90" s="58"/>
      <c r="C90" s="58"/>
      <c r="D90" s="58"/>
      <c r="E90" s="58"/>
      <c r="F90" s="41"/>
      <c r="G90" s="41"/>
      <c r="H90" s="41"/>
      <c r="I90" s="41"/>
      <c r="J90" s="41"/>
      <c r="K90" s="41"/>
      <c r="L90" s="41"/>
      <c r="M90" s="41"/>
    </row>
    <row r="91" spans="1:13" x14ac:dyDescent="0.25">
      <c r="A91" s="43"/>
      <c r="B91" s="58"/>
      <c r="C91" s="58"/>
      <c r="D91" s="58"/>
      <c r="E91" s="58"/>
      <c r="F91" s="41"/>
      <c r="G91" s="41"/>
      <c r="H91" s="41"/>
      <c r="I91" s="41"/>
      <c r="J91" s="41"/>
      <c r="K91" s="41"/>
      <c r="L91" s="41"/>
      <c r="M91" s="41"/>
    </row>
    <row r="92" spans="1:13" x14ac:dyDescent="0.25">
      <c r="A92" s="43"/>
      <c r="B92" s="58"/>
      <c r="C92" s="58"/>
      <c r="D92" s="58"/>
      <c r="E92" s="58"/>
      <c r="F92" s="41"/>
      <c r="G92" s="41"/>
      <c r="H92" s="41"/>
      <c r="I92" s="41"/>
      <c r="J92" s="41"/>
      <c r="K92" s="41"/>
      <c r="L92" s="41"/>
      <c r="M92" s="41"/>
    </row>
    <row r="93" spans="1:13" x14ac:dyDescent="0.25">
      <c r="A93" s="43"/>
      <c r="B93" s="58"/>
      <c r="C93" s="58"/>
      <c r="D93" s="58"/>
      <c r="E93" s="58"/>
      <c r="F93" s="41"/>
      <c r="G93" s="41"/>
      <c r="H93" s="41"/>
      <c r="I93" s="41"/>
      <c r="J93" s="41"/>
      <c r="K93" s="41"/>
      <c r="L93" s="41"/>
      <c r="M93" s="41"/>
    </row>
    <row r="94" spans="1:13" x14ac:dyDescent="0.25">
      <c r="A94" s="43"/>
      <c r="B94" s="58"/>
      <c r="C94" s="58"/>
      <c r="D94" s="58"/>
      <c r="E94" s="58"/>
      <c r="F94" s="41"/>
      <c r="G94" s="41"/>
      <c r="H94" s="41"/>
      <c r="I94" s="41"/>
      <c r="J94" s="41"/>
      <c r="K94" s="41"/>
      <c r="L94" s="41"/>
      <c r="M94" s="41"/>
    </row>
    <row r="95" spans="1:13" x14ac:dyDescent="0.25">
      <c r="A95" s="43"/>
      <c r="B95" s="58"/>
      <c r="C95" s="58"/>
      <c r="D95" s="58"/>
      <c r="E95" s="58"/>
      <c r="F95" s="41"/>
      <c r="G95" s="41"/>
      <c r="H95" s="41"/>
      <c r="I95" s="41"/>
      <c r="J95" s="41"/>
      <c r="K95" s="41"/>
      <c r="L95" s="41"/>
      <c r="M95" s="41"/>
    </row>
    <row r="96" spans="1:13" x14ac:dyDescent="0.25">
      <c r="A96" s="43"/>
      <c r="B96" s="58"/>
      <c r="C96" s="58"/>
      <c r="D96" s="58"/>
      <c r="E96" s="58"/>
      <c r="F96" s="41"/>
      <c r="G96" s="41"/>
      <c r="H96" s="41"/>
      <c r="I96" s="41"/>
      <c r="J96" s="41"/>
      <c r="K96" s="41"/>
      <c r="L96" s="41"/>
      <c r="M96" s="41"/>
    </row>
    <row r="97" spans="1:13" x14ac:dyDescent="0.25">
      <c r="A97" s="43"/>
      <c r="B97" s="58"/>
      <c r="C97" s="58"/>
      <c r="D97" s="58"/>
      <c r="E97" s="58"/>
      <c r="F97" s="41"/>
      <c r="G97" s="41"/>
      <c r="H97" s="41"/>
      <c r="I97" s="41"/>
      <c r="J97" s="41"/>
      <c r="K97" s="41"/>
      <c r="L97" s="41"/>
      <c r="M97" s="41"/>
    </row>
    <row r="98" spans="1:13" x14ac:dyDescent="0.25">
      <c r="A98" s="43"/>
      <c r="B98" s="58"/>
      <c r="C98" s="58"/>
      <c r="D98" s="58"/>
      <c r="E98" s="58"/>
      <c r="F98" s="41"/>
      <c r="G98" s="41"/>
      <c r="H98" s="41"/>
      <c r="I98" s="41"/>
      <c r="J98" s="41"/>
      <c r="K98" s="41"/>
      <c r="L98" s="41"/>
      <c r="M98" s="41"/>
    </row>
    <row r="99" spans="1:13" x14ac:dyDescent="0.25">
      <c r="A99" s="43"/>
      <c r="B99" s="58"/>
      <c r="C99" s="58"/>
      <c r="D99" s="58"/>
      <c r="E99" s="58"/>
      <c r="F99" s="41"/>
      <c r="G99" s="41"/>
      <c r="H99" s="41"/>
      <c r="I99" s="41"/>
      <c r="J99" s="41"/>
      <c r="K99" s="41"/>
      <c r="L99" s="41"/>
      <c r="M99" s="41"/>
    </row>
    <row r="100" spans="1:13" x14ac:dyDescent="0.25">
      <c r="A100" s="43"/>
      <c r="B100" s="58"/>
      <c r="C100" s="58"/>
      <c r="D100" s="58"/>
      <c r="E100" s="58"/>
      <c r="F100" s="41"/>
      <c r="G100" s="41"/>
      <c r="H100" s="41"/>
      <c r="I100" s="41"/>
      <c r="J100" s="41"/>
      <c r="K100" s="41"/>
      <c r="L100" s="41"/>
      <c r="M100" s="41"/>
    </row>
    <row r="101" spans="1:13" x14ac:dyDescent="0.25">
      <c r="A101" s="43"/>
      <c r="B101" s="58"/>
      <c r="C101" s="58"/>
      <c r="D101" s="58"/>
      <c r="E101" s="58"/>
      <c r="F101" s="41"/>
      <c r="G101" s="41"/>
      <c r="H101" s="41"/>
      <c r="I101" s="41"/>
      <c r="J101" s="41"/>
      <c r="K101" s="41"/>
      <c r="L101" s="41"/>
      <c r="M101" s="41"/>
    </row>
    <row r="102" spans="1:13" x14ac:dyDescent="0.25">
      <c r="A102" s="43"/>
      <c r="B102" s="58"/>
      <c r="C102" s="58"/>
      <c r="D102" s="58"/>
      <c r="E102" s="58"/>
      <c r="F102" s="41"/>
      <c r="G102" s="41"/>
      <c r="H102" s="41"/>
      <c r="I102" s="41"/>
      <c r="J102" s="41"/>
      <c r="K102" s="41"/>
      <c r="L102" s="41"/>
      <c r="M102" s="41"/>
    </row>
    <row r="103" spans="1:13" x14ac:dyDescent="0.25">
      <c r="A103" s="43"/>
      <c r="B103" s="58"/>
      <c r="C103" s="58"/>
      <c r="D103" s="58"/>
      <c r="E103" s="58"/>
      <c r="F103" s="41"/>
      <c r="G103" s="41"/>
      <c r="H103" s="41"/>
      <c r="I103" s="41"/>
      <c r="J103" s="41"/>
      <c r="K103" s="41"/>
      <c r="L103" s="41"/>
      <c r="M103" s="41"/>
    </row>
    <row r="104" spans="1:13" x14ac:dyDescent="0.25">
      <c r="A104" s="43"/>
      <c r="B104" s="58"/>
      <c r="C104" s="58"/>
      <c r="D104" s="58"/>
      <c r="E104" s="58"/>
      <c r="F104" s="41"/>
      <c r="G104" s="41"/>
      <c r="H104" s="41"/>
      <c r="I104" s="41"/>
      <c r="J104" s="41"/>
      <c r="K104" s="41"/>
      <c r="L104" s="41"/>
      <c r="M104" s="41"/>
    </row>
    <row r="105" spans="1:13" x14ac:dyDescent="0.25">
      <c r="A105" s="43"/>
      <c r="B105" s="58"/>
      <c r="C105" s="58"/>
      <c r="D105" s="58"/>
      <c r="E105" s="58"/>
      <c r="F105" s="41"/>
      <c r="G105" s="41"/>
      <c r="H105" s="41"/>
      <c r="I105" s="41"/>
      <c r="J105" s="41"/>
      <c r="K105" s="41"/>
      <c r="L105" s="41"/>
      <c r="M105" s="41"/>
    </row>
    <row r="106" spans="1:13" x14ac:dyDescent="0.25">
      <c r="A106" s="43"/>
      <c r="B106" s="58"/>
      <c r="C106" s="58"/>
      <c r="D106" s="58"/>
      <c r="E106" s="58"/>
      <c r="F106" s="41"/>
      <c r="G106" s="41"/>
      <c r="H106" s="41"/>
      <c r="I106" s="41"/>
      <c r="J106" s="41"/>
      <c r="K106" s="41"/>
      <c r="L106" s="41"/>
      <c r="M106" s="41"/>
    </row>
    <row r="107" spans="1:13" x14ac:dyDescent="0.25">
      <c r="A107" s="43"/>
      <c r="B107" s="58"/>
      <c r="C107" s="58"/>
      <c r="D107" s="58"/>
      <c r="E107" s="58"/>
      <c r="F107" s="41"/>
      <c r="G107" s="41"/>
      <c r="H107" s="41"/>
      <c r="I107" s="41"/>
      <c r="J107" s="41"/>
      <c r="K107" s="41"/>
      <c r="L107" s="41"/>
      <c r="M107" s="41"/>
    </row>
    <row r="108" spans="1:13" x14ac:dyDescent="0.25">
      <c r="A108" s="43"/>
      <c r="B108" s="58"/>
      <c r="C108" s="58"/>
      <c r="D108" s="58"/>
      <c r="E108" s="58"/>
      <c r="F108" s="41"/>
      <c r="G108" s="41"/>
      <c r="H108" s="41"/>
      <c r="I108" s="41"/>
      <c r="J108" s="41"/>
      <c r="K108" s="41"/>
      <c r="L108" s="41"/>
      <c r="M108" s="41"/>
    </row>
    <row r="109" spans="1:13" x14ac:dyDescent="0.25">
      <c r="A109" s="43"/>
      <c r="B109" s="58"/>
      <c r="C109" s="58"/>
      <c r="D109" s="58"/>
      <c r="E109" s="58"/>
      <c r="F109" s="41"/>
      <c r="G109" s="41"/>
      <c r="H109" s="41"/>
      <c r="I109" s="41"/>
      <c r="J109" s="41"/>
      <c r="K109" s="41"/>
      <c r="L109" s="41"/>
      <c r="M109" s="41"/>
    </row>
    <row r="110" spans="1:13" x14ac:dyDescent="0.25">
      <c r="A110" s="43"/>
      <c r="B110" s="58"/>
      <c r="C110" s="58"/>
      <c r="D110" s="58"/>
      <c r="E110" s="58"/>
      <c r="F110" s="41"/>
      <c r="G110" s="41"/>
      <c r="H110" s="41"/>
      <c r="I110" s="41"/>
      <c r="J110" s="41"/>
      <c r="K110" s="41"/>
      <c r="L110" s="41"/>
      <c r="M110" s="41"/>
    </row>
    <row r="111" spans="1:13" x14ac:dyDescent="0.25">
      <c r="A111" s="43"/>
      <c r="B111" s="58"/>
      <c r="C111" s="58"/>
      <c r="D111" s="58"/>
      <c r="E111" s="58"/>
      <c r="F111" s="41"/>
      <c r="G111" s="41"/>
      <c r="H111" s="41"/>
      <c r="I111" s="41"/>
      <c r="J111" s="41"/>
      <c r="K111" s="41"/>
      <c r="L111" s="41"/>
      <c r="M111" s="41"/>
    </row>
    <row r="112" spans="1:13" x14ac:dyDescent="0.25">
      <c r="A112" s="43"/>
      <c r="B112" s="58"/>
      <c r="C112" s="58"/>
      <c r="D112" s="58"/>
      <c r="E112" s="58"/>
      <c r="F112" s="41"/>
      <c r="G112" s="41"/>
      <c r="H112" s="41"/>
      <c r="I112" s="41"/>
      <c r="J112" s="41"/>
      <c r="K112" s="41"/>
      <c r="L112" s="41"/>
      <c r="M112" s="41"/>
    </row>
    <row r="113" spans="1:13" x14ac:dyDescent="0.25">
      <c r="A113" s="43"/>
      <c r="B113" s="58"/>
      <c r="C113" s="58"/>
      <c r="D113" s="58"/>
      <c r="E113" s="58"/>
      <c r="F113" s="41"/>
      <c r="G113" s="41"/>
      <c r="H113" s="41"/>
      <c r="I113" s="41"/>
      <c r="J113" s="41"/>
      <c r="K113" s="41"/>
      <c r="L113" s="41"/>
      <c r="M113" s="41"/>
    </row>
    <row r="114" spans="1:13" x14ac:dyDescent="0.25">
      <c r="A114" s="43"/>
      <c r="B114" s="58"/>
      <c r="C114" s="58"/>
      <c r="D114" s="58"/>
      <c r="E114" s="58"/>
      <c r="F114" s="41"/>
      <c r="G114" s="41"/>
      <c r="H114" s="41"/>
      <c r="I114" s="41"/>
      <c r="J114" s="41"/>
      <c r="K114" s="41"/>
      <c r="L114" s="41"/>
      <c r="M114" s="41"/>
    </row>
    <row r="115" spans="1:13" x14ac:dyDescent="0.25">
      <c r="A115" s="43"/>
      <c r="B115" s="58"/>
      <c r="C115" s="58"/>
      <c r="D115" s="58"/>
      <c r="E115" s="58"/>
      <c r="F115" s="41"/>
      <c r="G115" s="41"/>
      <c r="H115" s="41"/>
      <c r="I115" s="41"/>
      <c r="J115" s="41"/>
      <c r="K115" s="41"/>
      <c r="L115" s="41"/>
      <c r="M115" s="41"/>
    </row>
    <row r="116" spans="1:13" x14ac:dyDescent="0.25">
      <c r="A116" s="43"/>
      <c r="B116" s="58"/>
      <c r="C116" s="58"/>
      <c r="D116" s="58"/>
      <c r="E116" s="58"/>
      <c r="F116" s="41"/>
      <c r="G116" s="41"/>
      <c r="H116" s="41"/>
      <c r="I116" s="41"/>
      <c r="J116" s="41"/>
      <c r="K116" s="41"/>
      <c r="L116" s="41"/>
      <c r="M116" s="41"/>
    </row>
    <row r="117" spans="1:13" x14ac:dyDescent="0.25">
      <c r="A117" s="43"/>
      <c r="B117" s="58"/>
      <c r="C117" s="58"/>
      <c r="D117" s="58"/>
      <c r="E117" s="58"/>
      <c r="F117" s="41"/>
      <c r="G117" s="41"/>
      <c r="H117" s="41"/>
      <c r="I117" s="41"/>
      <c r="J117" s="41"/>
      <c r="K117" s="41"/>
      <c r="L117" s="41"/>
      <c r="M117" s="41"/>
    </row>
    <row r="118" spans="1:13" x14ac:dyDescent="0.25">
      <c r="A118" s="43"/>
      <c r="B118" s="58"/>
      <c r="C118" s="58"/>
      <c r="D118" s="58"/>
      <c r="E118" s="58"/>
      <c r="F118" s="41"/>
      <c r="G118" s="41"/>
      <c r="H118" s="41"/>
      <c r="I118" s="41"/>
      <c r="J118" s="41"/>
      <c r="K118" s="41"/>
      <c r="L118" s="41"/>
      <c r="M118" s="41"/>
    </row>
    <row r="119" spans="1:13" x14ac:dyDescent="0.25">
      <c r="A119" s="43"/>
      <c r="B119" s="58"/>
      <c r="C119" s="58"/>
      <c r="D119" s="58"/>
      <c r="E119" s="58"/>
      <c r="F119" s="41"/>
      <c r="G119" s="41"/>
      <c r="H119" s="41"/>
      <c r="I119" s="41"/>
      <c r="J119" s="41"/>
      <c r="K119" s="41"/>
      <c r="L119" s="41"/>
      <c r="M119" s="41"/>
    </row>
    <row r="120" spans="1:13" x14ac:dyDescent="0.25">
      <c r="A120" s="43"/>
      <c r="B120" s="58"/>
      <c r="C120" s="58"/>
      <c r="D120" s="58"/>
      <c r="E120" s="58"/>
      <c r="F120" s="41"/>
      <c r="G120" s="41"/>
      <c r="H120" s="41"/>
      <c r="I120" s="41"/>
      <c r="J120" s="41"/>
      <c r="K120" s="41"/>
      <c r="L120" s="41"/>
      <c r="M120" s="41"/>
    </row>
    <row r="121" spans="1:13" x14ac:dyDescent="0.25">
      <c r="A121" s="43"/>
      <c r="B121" s="58"/>
      <c r="C121" s="58"/>
      <c r="D121" s="58"/>
      <c r="E121" s="58"/>
      <c r="F121" s="41"/>
      <c r="G121" s="41"/>
      <c r="H121" s="41"/>
      <c r="I121" s="41"/>
      <c r="J121" s="41"/>
      <c r="K121" s="41"/>
      <c r="L121" s="41"/>
      <c r="M121" s="41"/>
    </row>
    <row r="122" spans="1:13" x14ac:dyDescent="0.25">
      <c r="A122" s="43"/>
      <c r="B122" s="58"/>
      <c r="C122" s="58"/>
      <c r="D122" s="58"/>
      <c r="E122" s="58"/>
      <c r="F122" s="41"/>
      <c r="G122" s="41"/>
      <c r="H122" s="41"/>
      <c r="I122" s="41"/>
      <c r="J122" s="41"/>
      <c r="K122" s="41"/>
      <c r="L122" s="41"/>
      <c r="M122" s="41"/>
    </row>
    <row r="123" spans="1:13" x14ac:dyDescent="0.25">
      <c r="A123" s="43"/>
      <c r="B123" s="58"/>
      <c r="C123" s="58"/>
      <c r="D123" s="58"/>
      <c r="E123" s="58"/>
      <c r="F123" s="41"/>
      <c r="G123" s="41"/>
      <c r="H123" s="41"/>
      <c r="I123" s="41"/>
      <c r="J123" s="41"/>
      <c r="K123" s="41"/>
      <c r="L123" s="41"/>
      <c r="M123" s="41"/>
    </row>
    <row r="124" spans="1:13" x14ac:dyDescent="0.25">
      <c r="A124" s="43"/>
      <c r="B124" s="58"/>
      <c r="C124" s="58"/>
      <c r="D124" s="58"/>
      <c r="E124" s="58"/>
      <c r="F124" s="41"/>
      <c r="G124" s="41"/>
      <c r="H124" s="41"/>
      <c r="I124" s="41"/>
      <c r="J124" s="41"/>
      <c r="K124" s="41"/>
      <c r="L124" s="41"/>
      <c r="M124" s="41"/>
    </row>
    <row r="125" spans="1:13" x14ac:dyDescent="0.25">
      <c r="A125" s="43"/>
      <c r="B125" s="58"/>
      <c r="C125" s="58"/>
      <c r="D125" s="58"/>
      <c r="E125" s="58"/>
      <c r="F125" s="41"/>
      <c r="G125" s="41"/>
      <c r="H125" s="41"/>
      <c r="I125" s="41"/>
      <c r="J125" s="41"/>
      <c r="K125" s="41"/>
      <c r="L125" s="41"/>
      <c r="M125" s="41"/>
    </row>
    <row r="126" spans="1:13" x14ac:dyDescent="0.25">
      <c r="A126" s="43"/>
      <c r="B126" s="58"/>
      <c r="C126" s="58"/>
      <c r="D126" s="58"/>
      <c r="E126" s="58"/>
      <c r="F126" s="41"/>
      <c r="G126" s="41"/>
      <c r="H126" s="41"/>
      <c r="I126" s="41"/>
      <c r="J126" s="41"/>
      <c r="K126" s="41"/>
      <c r="L126" s="41"/>
      <c r="M126" s="41"/>
    </row>
    <row r="127" spans="1:13" x14ac:dyDescent="0.25">
      <c r="A127" s="43"/>
      <c r="B127" s="58"/>
      <c r="C127" s="58"/>
      <c r="D127" s="58"/>
      <c r="E127" s="58"/>
      <c r="F127" s="41"/>
      <c r="G127" s="41"/>
      <c r="H127" s="41"/>
      <c r="I127" s="41"/>
      <c r="J127" s="41"/>
      <c r="K127" s="41"/>
      <c r="L127" s="41"/>
      <c r="M127" s="41"/>
    </row>
    <row r="128" spans="1:13" x14ac:dyDescent="0.25">
      <c r="A128" s="43"/>
      <c r="B128" s="58"/>
      <c r="C128" s="58"/>
      <c r="D128" s="58"/>
      <c r="E128" s="58"/>
      <c r="F128" s="41"/>
      <c r="G128" s="41"/>
      <c r="H128" s="41"/>
      <c r="I128" s="41"/>
      <c r="J128" s="41"/>
      <c r="K128" s="41"/>
      <c r="L128" s="41"/>
      <c r="M128" s="41"/>
    </row>
    <row r="129" spans="1:13" x14ac:dyDescent="0.25">
      <c r="A129" s="43"/>
      <c r="B129" s="58"/>
      <c r="C129" s="58"/>
      <c r="D129" s="58"/>
      <c r="E129" s="58"/>
      <c r="F129" s="41"/>
      <c r="G129" s="41"/>
      <c r="H129" s="41"/>
      <c r="I129" s="41"/>
      <c r="J129" s="41"/>
      <c r="K129" s="41"/>
      <c r="L129" s="41"/>
      <c r="M129" s="41"/>
    </row>
    <row r="130" spans="1:13" x14ac:dyDescent="0.25">
      <c r="A130" s="43"/>
      <c r="B130" s="58"/>
      <c r="C130" s="58"/>
      <c r="D130" s="58"/>
      <c r="E130" s="58"/>
      <c r="F130" s="41"/>
      <c r="G130" s="41"/>
      <c r="H130" s="41"/>
      <c r="I130" s="41"/>
      <c r="J130" s="41"/>
      <c r="K130" s="41"/>
      <c r="L130" s="41"/>
      <c r="M130" s="41"/>
    </row>
    <row r="131" spans="1:13" x14ac:dyDescent="0.25">
      <c r="A131" s="43"/>
      <c r="B131" s="58"/>
      <c r="C131" s="58"/>
      <c r="D131" s="58"/>
      <c r="E131" s="58"/>
      <c r="F131" s="41"/>
      <c r="G131" s="41"/>
      <c r="H131" s="41"/>
      <c r="I131" s="41"/>
      <c r="J131" s="41"/>
      <c r="K131" s="41"/>
      <c r="L131" s="41"/>
      <c r="M131" s="41"/>
    </row>
    <row r="132" spans="1:13" x14ac:dyDescent="0.25">
      <c r="A132" s="43"/>
      <c r="B132" s="58"/>
      <c r="C132" s="58"/>
      <c r="D132" s="58"/>
      <c r="E132" s="58"/>
      <c r="F132" s="41"/>
      <c r="G132" s="41"/>
      <c r="H132" s="41"/>
      <c r="I132" s="41"/>
      <c r="J132" s="41"/>
      <c r="K132" s="41"/>
      <c r="L132" s="41"/>
      <c r="M132" s="41"/>
    </row>
    <row r="133" spans="1:13" x14ac:dyDescent="0.25">
      <c r="A133" s="43"/>
      <c r="B133" s="58"/>
      <c r="C133" s="58"/>
      <c r="D133" s="58"/>
      <c r="E133" s="58"/>
      <c r="F133" s="41"/>
      <c r="G133" s="41"/>
      <c r="H133" s="41"/>
      <c r="I133" s="41"/>
      <c r="J133" s="41"/>
      <c r="K133" s="41"/>
      <c r="L133" s="41"/>
      <c r="M133" s="41"/>
    </row>
    <row r="134" spans="1:13" x14ac:dyDescent="0.25">
      <c r="A134" s="43"/>
      <c r="B134" s="58"/>
      <c r="C134" s="58"/>
      <c r="D134" s="58"/>
      <c r="E134" s="58"/>
      <c r="F134" s="41"/>
      <c r="G134" s="41"/>
      <c r="H134" s="41"/>
      <c r="I134" s="41"/>
      <c r="J134" s="41"/>
      <c r="K134" s="41"/>
      <c r="L134" s="41"/>
      <c r="M134" s="41"/>
    </row>
    <row r="135" spans="1:13" x14ac:dyDescent="0.25">
      <c r="A135" s="43"/>
      <c r="B135" s="58"/>
      <c r="C135" s="58"/>
      <c r="D135" s="58"/>
      <c r="E135" s="58"/>
      <c r="F135" s="41"/>
      <c r="G135" s="41"/>
      <c r="H135" s="41"/>
      <c r="I135" s="41"/>
      <c r="J135" s="41"/>
      <c r="K135" s="41"/>
      <c r="L135" s="41"/>
      <c r="M135" s="41"/>
    </row>
    <row r="136" spans="1:13" x14ac:dyDescent="0.25">
      <c r="A136" s="43"/>
      <c r="B136" s="58"/>
      <c r="C136" s="58"/>
      <c r="D136" s="58"/>
      <c r="E136" s="58"/>
      <c r="F136" s="41"/>
      <c r="G136" s="41"/>
      <c r="H136" s="41"/>
      <c r="I136" s="41"/>
      <c r="J136" s="41"/>
      <c r="K136" s="41"/>
      <c r="L136" s="41"/>
      <c r="M136" s="41"/>
    </row>
    <row r="137" spans="1:13" x14ac:dyDescent="0.25">
      <c r="A137" s="43"/>
      <c r="B137" s="58"/>
      <c r="C137" s="58"/>
      <c r="D137" s="58"/>
      <c r="E137" s="58"/>
      <c r="F137" s="41"/>
      <c r="G137" s="41"/>
      <c r="H137" s="41"/>
      <c r="I137" s="41"/>
      <c r="J137" s="41"/>
      <c r="K137" s="41"/>
      <c r="L137" s="41"/>
      <c r="M137" s="41"/>
    </row>
    <row r="138" spans="1:13" x14ac:dyDescent="0.25">
      <c r="A138" s="43"/>
      <c r="B138" s="58"/>
      <c r="C138" s="58"/>
      <c r="D138" s="58"/>
      <c r="E138" s="58"/>
      <c r="F138" s="41"/>
      <c r="G138" s="41"/>
      <c r="H138" s="41"/>
      <c r="I138" s="41"/>
      <c r="J138" s="41"/>
      <c r="K138" s="41"/>
      <c r="L138" s="41"/>
      <c r="M138" s="41"/>
    </row>
    <row r="139" spans="1:13" x14ac:dyDescent="0.25">
      <c r="A139" s="43"/>
      <c r="B139" s="58"/>
      <c r="C139" s="58"/>
      <c r="D139" s="58"/>
      <c r="E139" s="58"/>
      <c r="F139" s="41"/>
      <c r="G139" s="41"/>
      <c r="H139" s="41"/>
      <c r="I139" s="41"/>
      <c r="J139" s="41"/>
      <c r="K139" s="41"/>
      <c r="L139" s="41"/>
      <c r="M139" s="41"/>
    </row>
    <row r="140" spans="1:13" x14ac:dyDescent="0.25">
      <c r="A140" s="43"/>
      <c r="B140" s="58"/>
      <c r="C140" s="58"/>
      <c r="D140" s="58"/>
      <c r="E140" s="58"/>
      <c r="F140" s="41"/>
      <c r="G140" s="41"/>
      <c r="H140" s="41"/>
      <c r="I140" s="41"/>
      <c r="J140" s="41"/>
      <c r="K140" s="41"/>
      <c r="L140" s="41"/>
      <c r="M140" s="41"/>
    </row>
    <row r="141" spans="1:13" x14ac:dyDescent="0.25">
      <c r="A141" s="43"/>
      <c r="B141" s="58"/>
      <c r="C141" s="58"/>
      <c r="D141" s="58"/>
      <c r="E141" s="58"/>
      <c r="F141" s="41"/>
      <c r="G141" s="41"/>
      <c r="H141" s="41"/>
      <c r="I141" s="41"/>
      <c r="J141" s="41"/>
      <c r="K141" s="41"/>
      <c r="L141" s="41"/>
      <c r="M141" s="41"/>
    </row>
    <row r="142" spans="1:13" x14ac:dyDescent="0.25">
      <c r="A142" s="43"/>
      <c r="B142" s="58"/>
      <c r="C142" s="58"/>
      <c r="D142" s="58"/>
      <c r="E142" s="58"/>
      <c r="F142" s="41"/>
      <c r="G142" s="41"/>
      <c r="H142" s="41"/>
      <c r="I142" s="41"/>
      <c r="J142" s="41"/>
      <c r="K142" s="41"/>
      <c r="L142" s="41"/>
      <c r="M142" s="41"/>
    </row>
    <row r="143" spans="1:13" x14ac:dyDescent="0.25">
      <c r="A143" s="43"/>
      <c r="B143" s="58"/>
      <c r="C143" s="58"/>
      <c r="D143" s="58"/>
      <c r="E143" s="58"/>
      <c r="F143" s="41"/>
      <c r="G143" s="41"/>
      <c r="H143" s="41"/>
      <c r="I143" s="41"/>
      <c r="J143" s="41"/>
      <c r="K143" s="41"/>
      <c r="L143" s="41"/>
      <c r="M143" s="41"/>
    </row>
    <row r="144" spans="1:13" x14ac:dyDescent="0.25">
      <c r="A144" s="43"/>
      <c r="B144" s="58"/>
      <c r="C144" s="58"/>
      <c r="D144" s="58"/>
      <c r="E144" s="58"/>
      <c r="F144" s="41"/>
      <c r="G144" s="41"/>
      <c r="H144" s="41"/>
      <c r="I144" s="41"/>
      <c r="J144" s="41"/>
      <c r="K144" s="41"/>
      <c r="L144" s="41"/>
      <c r="M144" s="41"/>
    </row>
    <row r="145" spans="1:13" x14ac:dyDescent="0.25">
      <c r="A145" s="43"/>
      <c r="B145" s="58"/>
      <c r="C145" s="58"/>
      <c r="D145" s="58"/>
      <c r="E145" s="58"/>
      <c r="F145" s="41"/>
      <c r="G145" s="41"/>
      <c r="H145" s="41"/>
      <c r="I145" s="41"/>
      <c r="J145" s="41"/>
      <c r="K145" s="41"/>
      <c r="L145" s="41"/>
      <c r="M145" s="41"/>
    </row>
    <row r="146" spans="1:13" x14ac:dyDescent="0.25">
      <c r="A146" s="43"/>
      <c r="B146" s="58"/>
      <c r="C146" s="58"/>
      <c r="D146" s="58"/>
      <c r="E146" s="58"/>
      <c r="F146" s="41"/>
      <c r="G146" s="41"/>
      <c r="H146" s="41"/>
      <c r="I146" s="41"/>
      <c r="J146" s="41"/>
      <c r="K146" s="41"/>
      <c r="L146" s="41"/>
      <c r="M146" s="41"/>
    </row>
    <row r="147" spans="1:13" x14ac:dyDescent="0.25">
      <c r="A147" s="43"/>
      <c r="B147" s="58"/>
      <c r="C147" s="58"/>
      <c r="D147" s="58"/>
      <c r="E147" s="58"/>
      <c r="F147" s="41"/>
      <c r="G147" s="41"/>
      <c r="H147" s="41"/>
      <c r="I147" s="41"/>
      <c r="J147" s="41"/>
      <c r="K147" s="41"/>
      <c r="L147" s="41"/>
      <c r="M147" s="41"/>
    </row>
    <row r="148" spans="1:13" x14ac:dyDescent="0.25">
      <c r="A148" s="43"/>
      <c r="B148" s="58"/>
      <c r="C148" s="58"/>
      <c r="D148" s="58"/>
      <c r="E148" s="58"/>
      <c r="F148" s="41"/>
      <c r="G148" s="41"/>
      <c r="H148" s="41"/>
      <c r="I148" s="41"/>
      <c r="J148" s="41"/>
      <c r="K148" s="41"/>
      <c r="L148" s="41"/>
      <c r="M148" s="41"/>
    </row>
    <row r="149" spans="1:13" x14ac:dyDescent="0.25">
      <c r="A149" s="43"/>
      <c r="B149" s="58"/>
      <c r="C149" s="58"/>
      <c r="D149" s="58"/>
      <c r="E149" s="58"/>
      <c r="F149" s="41"/>
      <c r="G149" s="41"/>
      <c r="H149" s="41"/>
      <c r="I149" s="41"/>
      <c r="J149" s="41"/>
      <c r="K149" s="41"/>
      <c r="L149" s="41"/>
      <c r="M149" s="41"/>
    </row>
    <row r="150" spans="1:13" x14ac:dyDescent="0.25">
      <c r="A150" s="43"/>
      <c r="B150" s="58"/>
      <c r="C150" s="58"/>
      <c r="D150" s="58"/>
      <c r="E150" s="58"/>
      <c r="F150" s="41"/>
      <c r="G150" s="41"/>
      <c r="H150" s="41"/>
      <c r="I150" s="41"/>
      <c r="J150" s="41"/>
      <c r="K150" s="41"/>
      <c r="L150" s="41"/>
      <c r="M150" s="41"/>
    </row>
    <row r="151" spans="1:13" x14ac:dyDescent="0.25">
      <c r="A151" s="43"/>
      <c r="B151" s="58"/>
      <c r="C151" s="58"/>
      <c r="D151" s="58"/>
      <c r="E151" s="58"/>
      <c r="F151" s="41"/>
      <c r="G151" s="41"/>
      <c r="H151" s="41"/>
      <c r="I151" s="41"/>
      <c r="J151" s="41"/>
      <c r="K151" s="41"/>
      <c r="L151" s="41"/>
      <c r="M151" s="41"/>
    </row>
    <row r="152" spans="1:13" x14ac:dyDescent="0.25">
      <c r="A152" s="43"/>
      <c r="B152" s="58"/>
      <c r="C152" s="58"/>
      <c r="D152" s="58"/>
      <c r="E152" s="58"/>
      <c r="F152" s="41"/>
      <c r="G152" s="41"/>
      <c r="H152" s="41"/>
      <c r="I152" s="41"/>
      <c r="J152" s="41"/>
      <c r="K152" s="41"/>
      <c r="L152" s="41"/>
      <c r="M152" s="41"/>
    </row>
    <row r="153" spans="1:13" x14ac:dyDescent="0.25">
      <c r="A153" s="43"/>
      <c r="B153" s="58"/>
      <c r="C153" s="58"/>
      <c r="D153" s="58"/>
      <c r="E153" s="58"/>
      <c r="F153" s="41"/>
      <c r="G153" s="41"/>
      <c r="H153" s="41"/>
      <c r="I153" s="41"/>
      <c r="J153" s="41"/>
      <c r="K153" s="41"/>
      <c r="L153" s="41"/>
      <c r="M153" s="41"/>
    </row>
    <row r="154" spans="1:13" x14ac:dyDescent="0.25">
      <c r="A154" s="43"/>
      <c r="B154" s="58"/>
      <c r="C154" s="58"/>
      <c r="D154" s="58"/>
      <c r="E154" s="58"/>
      <c r="F154" s="41"/>
      <c r="G154" s="41"/>
      <c r="H154" s="41"/>
      <c r="I154" s="41"/>
      <c r="J154" s="41"/>
      <c r="K154" s="41"/>
      <c r="L154" s="41"/>
      <c r="M154" s="41"/>
    </row>
    <row r="155" spans="1:13" x14ac:dyDescent="0.25">
      <c r="A155" s="43"/>
      <c r="B155" s="58"/>
      <c r="C155" s="58"/>
      <c r="D155" s="58"/>
      <c r="E155" s="58"/>
      <c r="F155" s="41"/>
      <c r="G155" s="41"/>
      <c r="H155" s="41"/>
      <c r="I155" s="41"/>
      <c r="J155" s="41"/>
      <c r="K155" s="41"/>
      <c r="L155" s="41"/>
      <c r="M155" s="41"/>
    </row>
    <row r="156" spans="1:13" x14ac:dyDescent="0.25">
      <c r="A156" s="43"/>
      <c r="B156" s="58"/>
      <c r="C156" s="58"/>
      <c r="D156" s="58"/>
      <c r="E156" s="58"/>
      <c r="F156" s="41"/>
      <c r="G156" s="41"/>
      <c r="H156" s="41"/>
      <c r="I156" s="41"/>
      <c r="J156" s="41"/>
      <c r="K156" s="41"/>
      <c r="L156" s="41"/>
      <c r="M156" s="41"/>
    </row>
    <row r="157" spans="1:13" x14ac:dyDescent="0.25">
      <c r="A157" s="43"/>
      <c r="B157" s="58"/>
      <c r="C157" s="58"/>
      <c r="D157" s="58"/>
      <c r="E157" s="58"/>
      <c r="F157" s="41"/>
      <c r="G157" s="41"/>
      <c r="H157" s="41"/>
      <c r="I157" s="41"/>
      <c r="J157" s="41"/>
      <c r="K157" s="41"/>
      <c r="L157" s="41"/>
      <c r="M157" s="41"/>
    </row>
    <row r="158" spans="1:13" x14ac:dyDescent="0.25">
      <c r="A158" s="43"/>
      <c r="B158" s="58"/>
      <c r="C158" s="58"/>
      <c r="D158" s="58"/>
      <c r="E158" s="58"/>
      <c r="F158" s="41"/>
      <c r="G158" s="41"/>
      <c r="H158" s="41"/>
      <c r="I158" s="41"/>
      <c r="J158" s="41"/>
      <c r="K158" s="41"/>
      <c r="L158" s="41"/>
      <c r="M158" s="41"/>
    </row>
    <row r="159" spans="1:13" x14ac:dyDescent="0.25">
      <c r="A159" s="43"/>
      <c r="B159" s="58"/>
      <c r="C159" s="58"/>
      <c r="D159" s="58"/>
      <c r="E159" s="58"/>
      <c r="F159" s="41"/>
      <c r="G159" s="41"/>
      <c r="H159" s="41"/>
      <c r="I159" s="41"/>
      <c r="J159" s="41"/>
      <c r="K159" s="41"/>
      <c r="L159" s="41"/>
      <c r="M159" s="41"/>
    </row>
    <row r="160" spans="1:13" x14ac:dyDescent="0.25">
      <c r="A160" s="43"/>
      <c r="B160" s="58"/>
      <c r="C160" s="58"/>
      <c r="D160" s="58"/>
      <c r="E160" s="58"/>
      <c r="F160" s="41"/>
      <c r="G160" s="41"/>
      <c r="H160" s="41"/>
      <c r="I160" s="41"/>
      <c r="J160" s="41"/>
      <c r="K160" s="41"/>
      <c r="L160" s="41"/>
      <c r="M160" s="41"/>
    </row>
    <row r="161" spans="1:13" x14ac:dyDescent="0.25">
      <c r="A161" s="43"/>
      <c r="B161" s="58"/>
      <c r="C161" s="58"/>
      <c r="D161" s="58"/>
      <c r="E161" s="58"/>
      <c r="F161" s="41"/>
      <c r="G161" s="41"/>
      <c r="H161" s="41"/>
      <c r="I161" s="41"/>
      <c r="J161" s="41"/>
      <c r="K161" s="41"/>
      <c r="L161" s="41"/>
      <c r="M161" s="41"/>
    </row>
    <row r="162" spans="1:13" x14ac:dyDescent="0.25">
      <c r="A162" s="43"/>
      <c r="B162" s="58"/>
      <c r="C162" s="58"/>
      <c r="D162" s="58"/>
      <c r="E162" s="58"/>
      <c r="F162" s="41"/>
      <c r="G162" s="41"/>
      <c r="H162" s="41"/>
      <c r="I162" s="41"/>
      <c r="J162" s="41"/>
      <c r="K162" s="41"/>
      <c r="L162" s="41"/>
      <c r="M162" s="41"/>
    </row>
    <row r="163" spans="1:13" x14ac:dyDescent="0.25">
      <c r="A163" s="43"/>
      <c r="B163" s="58"/>
      <c r="C163" s="58"/>
      <c r="D163" s="58"/>
      <c r="E163" s="58"/>
      <c r="F163" s="41"/>
      <c r="G163" s="41"/>
      <c r="H163" s="41"/>
      <c r="I163" s="41"/>
      <c r="J163" s="41"/>
      <c r="K163" s="41"/>
      <c r="L163" s="41"/>
      <c r="M163" s="41"/>
    </row>
    <row r="164" spans="1:13" x14ac:dyDescent="0.25">
      <c r="A164" s="48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</row>
    <row r="165" spans="1:13" x14ac:dyDescent="0.25">
      <c r="A165" s="48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</row>
    <row r="166" spans="1:13" x14ac:dyDescent="0.25">
      <c r="A166" s="48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</row>
    <row r="167" spans="1:13" x14ac:dyDescent="0.25">
      <c r="A167" s="48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</row>
    <row r="168" spans="1:13" x14ac:dyDescent="0.25">
      <c r="A168" s="48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</row>
    <row r="169" spans="1:13" x14ac:dyDescent="0.25">
      <c r="A169" s="48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</row>
    <row r="170" spans="1:13" x14ac:dyDescent="0.25">
      <c r="A170" s="48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</row>
    <row r="171" spans="1:13" x14ac:dyDescent="0.25">
      <c r="A171" s="48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</row>
    <row r="172" spans="1:13" x14ac:dyDescent="0.25">
      <c r="A172" s="48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</row>
    <row r="173" spans="1:13" x14ac:dyDescent="0.25">
      <c r="A173" s="48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</row>
    <row r="174" spans="1:13" x14ac:dyDescent="0.25">
      <c r="A174" s="48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</row>
    <row r="175" spans="1:13" x14ac:dyDescent="0.25">
      <c r="A175" s="48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</row>
    <row r="176" spans="1:13" x14ac:dyDescent="0.25">
      <c r="A176" s="48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</row>
    <row r="177" spans="1:13" x14ac:dyDescent="0.25">
      <c r="A177" s="48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</row>
    <row r="178" spans="1:13" x14ac:dyDescent="0.25">
      <c r="A178" s="48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</row>
    <row r="179" spans="1:13" x14ac:dyDescent="0.25">
      <c r="A179" s="48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</row>
    <row r="180" spans="1:13" x14ac:dyDescent="0.25">
      <c r="A180" s="48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</row>
    <row r="181" spans="1:13" x14ac:dyDescent="0.25">
      <c r="A181" s="48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</row>
    <row r="182" spans="1:13" x14ac:dyDescent="0.25">
      <c r="A182" s="48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</row>
    <row r="183" spans="1:13" x14ac:dyDescent="0.25">
      <c r="A183" s="48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</row>
    <row r="184" spans="1:13" x14ac:dyDescent="0.25">
      <c r="A184" s="48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</row>
    <row r="185" spans="1:13" x14ac:dyDescent="0.25">
      <c r="A185" s="48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</row>
    <row r="186" spans="1:13" x14ac:dyDescent="0.25">
      <c r="A186" s="48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</row>
    <row r="187" spans="1:13" x14ac:dyDescent="0.25">
      <c r="A187" s="48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</row>
    <row r="188" spans="1:13" x14ac:dyDescent="0.25">
      <c r="A188" s="48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</row>
    <row r="189" spans="1:13" x14ac:dyDescent="0.25">
      <c r="A189" s="48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</row>
    <row r="190" spans="1:13" x14ac:dyDescent="0.25">
      <c r="A190" s="48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</row>
    <row r="191" spans="1:13" x14ac:dyDescent="0.25">
      <c r="A191" s="48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</row>
    <row r="192" spans="1:13" x14ac:dyDescent="0.25">
      <c r="A192" s="48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</row>
    <row r="193" spans="1:13" x14ac:dyDescent="0.25">
      <c r="A193" s="48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</row>
    <row r="194" spans="1:13" x14ac:dyDescent="0.25">
      <c r="A194" s="48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</row>
    <row r="195" spans="1:13" x14ac:dyDescent="0.25">
      <c r="A195" s="48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</row>
    <row r="196" spans="1:13" x14ac:dyDescent="0.25">
      <c r="A196" s="48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</row>
    <row r="197" spans="1:13" x14ac:dyDescent="0.25">
      <c r="A197" s="48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</row>
    <row r="198" spans="1:13" x14ac:dyDescent="0.25">
      <c r="A198" s="48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</row>
    <row r="199" spans="1:13" x14ac:dyDescent="0.25">
      <c r="A199" s="48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</row>
    <row r="200" spans="1:13" x14ac:dyDescent="0.25">
      <c r="A200" s="48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</row>
    <row r="201" spans="1:13" x14ac:dyDescent="0.25">
      <c r="A201" s="48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</row>
    <row r="202" spans="1:13" x14ac:dyDescent="0.25">
      <c r="A202" s="48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</row>
    <row r="203" spans="1:13" x14ac:dyDescent="0.25">
      <c r="A203" s="48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</row>
    <row r="204" spans="1:13" x14ac:dyDescent="0.25">
      <c r="A204" s="48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</row>
    <row r="205" spans="1:13" x14ac:dyDescent="0.25">
      <c r="A205" s="48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</row>
    <row r="206" spans="1:13" x14ac:dyDescent="0.25">
      <c r="A206" s="48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</row>
    <row r="207" spans="1:13" x14ac:dyDescent="0.25">
      <c r="A207" s="48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</row>
    <row r="208" spans="1:13" x14ac:dyDescent="0.25">
      <c r="A208" s="48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</row>
    <row r="209" spans="1:13" x14ac:dyDescent="0.25">
      <c r="A209" s="48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</row>
    <row r="210" spans="1:13" x14ac:dyDescent="0.25">
      <c r="A210" s="48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</row>
    <row r="211" spans="1:13" x14ac:dyDescent="0.25">
      <c r="A211" s="48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</row>
    <row r="212" spans="1:13" x14ac:dyDescent="0.25">
      <c r="A212" s="48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</row>
    <row r="213" spans="1:13" x14ac:dyDescent="0.25">
      <c r="A213" s="48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</row>
    <row r="214" spans="1:13" x14ac:dyDescent="0.25">
      <c r="A214" s="48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</row>
    <row r="215" spans="1:13" x14ac:dyDescent="0.25">
      <c r="A215" s="48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</row>
    <row r="216" spans="1:13" x14ac:dyDescent="0.25">
      <c r="A216" s="48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</row>
    <row r="217" spans="1:13" x14ac:dyDescent="0.25">
      <c r="A217" s="48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</row>
    <row r="218" spans="1:13" x14ac:dyDescent="0.25">
      <c r="A218" s="48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</row>
    <row r="219" spans="1:13" x14ac:dyDescent="0.25">
      <c r="A219" s="48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</row>
    <row r="220" spans="1:13" x14ac:dyDescent="0.25">
      <c r="A220" s="48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</row>
    <row r="221" spans="1:13" x14ac:dyDescent="0.25">
      <c r="A221" s="48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</row>
    <row r="222" spans="1:13" x14ac:dyDescent="0.25">
      <c r="A222" s="48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</row>
    <row r="223" spans="1:13" x14ac:dyDescent="0.25">
      <c r="A223" s="48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</row>
    <row r="224" spans="1:13" x14ac:dyDescent="0.25">
      <c r="A224" s="48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</row>
    <row r="225" spans="1:13" x14ac:dyDescent="0.25">
      <c r="A225" s="48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</row>
    <row r="226" spans="1:13" x14ac:dyDescent="0.25">
      <c r="A226" s="48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</row>
    <row r="227" spans="1:13" x14ac:dyDescent="0.25">
      <c r="A227" s="48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</row>
    <row r="228" spans="1:13" x14ac:dyDescent="0.25">
      <c r="A228" s="48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</row>
    <row r="229" spans="1:13" x14ac:dyDescent="0.25">
      <c r="A229" s="48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</row>
    <row r="230" spans="1:13" x14ac:dyDescent="0.25">
      <c r="A230" s="48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</row>
    <row r="231" spans="1:13" x14ac:dyDescent="0.25">
      <c r="A231" s="48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</row>
    <row r="232" spans="1:13" x14ac:dyDescent="0.25">
      <c r="A232" s="48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</row>
    <row r="233" spans="1:13" x14ac:dyDescent="0.25">
      <c r="A233" s="48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</row>
    <row r="234" spans="1:13" x14ac:dyDescent="0.25">
      <c r="A234" s="48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</row>
    <row r="235" spans="1:13" x14ac:dyDescent="0.25">
      <c r="A235" s="48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</row>
    <row r="236" spans="1:13" x14ac:dyDescent="0.25">
      <c r="A236" s="48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</row>
    <row r="237" spans="1:13" x14ac:dyDescent="0.25">
      <c r="A237" s="48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</row>
    <row r="238" spans="1:13" x14ac:dyDescent="0.25">
      <c r="A238" s="48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</row>
    <row r="239" spans="1:13" x14ac:dyDescent="0.25">
      <c r="A239" s="48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</row>
    <row r="240" spans="1:13" x14ac:dyDescent="0.25">
      <c r="A240" s="48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</row>
    <row r="241" spans="1:13" x14ac:dyDescent="0.25">
      <c r="A241" s="48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</row>
    <row r="242" spans="1:13" x14ac:dyDescent="0.25">
      <c r="A242" s="48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</row>
    <row r="243" spans="1:13" x14ac:dyDescent="0.25">
      <c r="A243" s="48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</row>
    <row r="244" spans="1:13" x14ac:dyDescent="0.25">
      <c r="A244" s="48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</row>
    <row r="245" spans="1:13" x14ac:dyDescent="0.25">
      <c r="A245" s="48"/>
    </row>
    <row r="246" spans="1:13" x14ac:dyDescent="0.25">
      <c r="A246" s="48"/>
    </row>
    <row r="247" spans="1:13" x14ac:dyDescent="0.25">
      <c r="A247" s="48"/>
    </row>
    <row r="248" spans="1:13" x14ac:dyDescent="0.25">
      <c r="A248" s="48"/>
    </row>
    <row r="249" spans="1:13" x14ac:dyDescent="0.25">
      <c r="A249" s="48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BU244"/>
  <sheetViews>
    <sheetView topLeftCell="T1" zoomScale="70" zoomScaleNormal="70" workbookViewId="0">
      <selection activeCell="AE1" sqref="AE1:AK1048576"/>
    </sheetView>
  </sheetViews>
  <sheetFormatPr defaultColWidth="9.140625" defaultRowHeight="15" x14ac:dyDescent="0.25"/>
  <cols>
    <col min="1" max="1" width="53.140625" style="5" bestFit="1" customWidth="1"/>
    <col min="2" max="37" width="7.85546875" style="5" customWidth="1"/>
    <col min="38" max="16384" width="9.140625" style="5"/>
  </cols>
  <sheetData>
    <row r="1" spans="1:73" x14ac:dyDescent="0.25">
      <c r="A1" s="46" t="s">
        <v>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</row>
    <row r="2" spans="1:73" x14ac:dyDescent="0.25">
      <c r="A2" s="48" t="s">
        <v>2</v>
      </c>
      <c r="B2" s="42">
        <v>43101</v>
      </c>
      <c r="C2" s="42">
        <v>43132</v>
      </c>
      <c r="D2" s="42">
        <v>43160</v>
      </c>
      <c r="E2" s="42">
        <v>43191</v>
      </c>
      <c r="F2" s="42">
        <v>43221</v>
      </c>
      <c r="G2" s="42">
        <v>43252</v>
      </c>
      <c r="H2" s="42">
        <v>43282</v>
      </c>
      <c r="I2" s="42">
        <v>43313</v>
      </c>
      <c r="J2" s="42">
        <v>43344</v>
      </c>
      <c r="K2" s="42">
        <v>43374</v>
      </c>
      <c r="L2" s="42">
        <v>43405</v>
      </c>
      <c r="M2" s="42">
        <v>43435</v>
      </c>
      <c r="N2" s="42">
        <v>43466</v>
      </c>
      <c r="O2" s="42">
        <v>43497</v>
      </c>
      <c r="P2" s="42">
        <v>43525</v>
      </c>
      <c r="Q2" s="42">
        <v>43556</v>
      </c>
      <c r="R2" s="42">
        <v>43586</v>
      </c>
      <c r="S2" s="42">
        <v>43617</v>
      </c>
      <c r="T2" s="42">
        <v>43647</v>
      </c>
      <c r="U2" s="42">
        <v>43678</v>
      </c>
      <c r="V2" s="42">
        <v>43709</v>
      </c>
      <c r="W2" s="42">
        <v>43739</v>
      </c>
      <c r="X2" s="42">
        <v>43770</v>
      </c>
      <c r="Y2" s="42">
        <v>43800</v>
      </c>
      <c r="Z2" s="42">
        <v>43831</v>
      </c>
      <c r="AA2" s="42">
        <v>43862</v>
      </c>
      <c r="AB2" s="42">
        <v>43891</v>
      </c>
      <c r="AC2" s="42">
        <v>43922</v>
      </c>
      <c r="AD2" s="42">
        <v>43952</v>
      </c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</row>
    <row r="3" spans="1:73" x14ac:dyDescent="0.25">
      <c r="A3" s="60" t="s">
        <v>88</v>
      </c>
      <c r="B3" s="61">
        <v>505</v>
      </c>
      <c r="C3" s="61">
        <v>529</v>
      </c>
      <c r="D3" s="61">
        <v>472</v>
      </c>
      <c r="E3" s="61">
        <v>489</v>
      </c>
      <c r="F3" s="61">
        <v>425</v>
      </c>
      <c r="G3" s="61">
        <v>436</v>
      </c>
      <c r="H3" s="61">
        <v>403</v>
      </c>
      <c r="I3" s="61">
        <v>429</v>
      </c>
      <c r="J3" s="61">
        <v>397</v>
      </c>
      <c r="K3" s="61">
        <v>416</v>
      </c>
      <c r="L3" s="61">
        <v>436</v>
      </c>
      <c r="M3" s="61">
        <v>481</v>
      </c>
      <c r="N3" s="61">
        <v>515</v>
      </c>
      <c r="O3" s="61">
        <v>537</v>
      </c>
      <c r="P3" s="61">
        <v>518</v>
      </c>
      <c r="Q3" s="61">
        <v>508</v>
      </c>
      <c r="R3" s="61">
        <v>470</v>
      </c>
      <c r="S3" s="61">
        <v>476</v>
      </c>
      <c r="T3" s="61">
        <v>448</v>
      </c>
      <c r="U3" s="61">
        <v>486</v>
      </c>
      <c r="V3" s="61">
        <v>446</v>
      </c>
      <c r="W3" s="61">
        <v>469</v>
      </c>
      <c r="X3" s="61">
        <v>491</v>
      </c>
      <c r="Y3" s="61">
        <v>510</v>
      </c>
      <c r="Z3" s="61">
        <v>562</v>
      </c>
      <c r="AA3" s="61">
        <v>529</v>
      </c>
      <c r="AB3" s="61">
        <v>484</v>
      </c>
      <c r="AC3" s="61">
        <v>1809</v>
      </c>
      <c r="AD3" s="61"/>
    </row>
    <row r="4" spans="1:73" x14ac:dyDescent="0.25">
      <c r="A4" s="60" t="s">
        <v>89</v>
      </c>
      <c r="B4" s="61">
        <v>735</v>
      </c>
      <c r="C4" s="61">
        <v>750</v>
      </c>
      <c r="D4" s="61">
        <v>700</v>
      </c>
      <c r="E4" s="61">
        <v>714</v>
      </c>
      <c r="F4" s="61">
        <v>617</v>
      </c>
      <c r="G4" s="61">
        <v>630</v>
      </c>
      <c r="H4" s="61">
        <v>564</v>
      </c>
      <c r="I4" s="61">
        <v>620</v>
      </c>
      <c r="J4" s="61">
        <v>573</v>
      </c>
      <c r="K4" s="61">
        <v>608</v>
      </c>
      <c r="L4" s="61">
        <v>631</v>
      </c>
      <c r="M4" s="61">
        <v>690</v>
      </c>
      <c r="N4" s="61">
        <v>738</v>
      </c>
      <c r="O4" s="61">
        <v>758</v>
      </c>
      <c r="P4" s="61">
        <v>741</v>
      </c>
      <c r="Q4" s="61">
        <v>726</v>
      </c>
      <c r="R4" s="61">
        <v>675</v>
      </c>
      <c r="S4" s="61">
        <v>698</v>
      </c>
      <c r="T4" s="61">
        <v>636</v>
      </c>
      <c r="U4" s="61">
        <v>713</v>
      </c>
      <c r="V4" s="61">
        <v>662</v>
      </c>
      <c r="W4" s="61">
        <v>674</v>
      </c>
      <c r="X4" s="61">
        <v>691</v>
      </c>
      <c r="Y4" s="61">
        <v>733</v>
      </c>
      <c r="Z4" s="61">
        <v>799</v>
      </c>
      <c r="AA4" s="61">
        <v>753</v>
      </c>
      <c r="AB4" s="61">
        <v>706</v>
      </c>
      <c r="AC4" s="61">
        <v>2268</v>
      </c>
      <c r="AD4" s="61"/>
    </row>
    <row r="5" spans="1:73" x14ac:dyDescent="0.25">
      <c r="A5" s="60" t="s">
        <v>90</v>
      </c>
      <c r="B5" s="61">
        <v>55</v>
      </c>
      <c r="C5" s="61">
        <v>51</v>
      </c>
      <c r="D5" s="61">
        <v>51</v>
      </c>
      <c r="E5" s="61">
        <v>42</v>
      </c>
      <c r="F5" s="61">
        <v>41</v>
      </c>
      <c r="G5" s="61">
        <v>45</v>
      </c>
      <c r="H5" s="61">
        <v>41</v>
      </c>
      <c r="I5" s="61">
        <v>45</v>
      </c>
      <c r="J5" s="61">
        <v>44</v>
      </c>
      <c r="K5" s="61">
        <v>48</v>
      </c>
      <c r="L5" s="61">
        <v>48</v>
      </c>
      <c r="M5" s="61">
        <v>46</v>
      </c>
      <c r="N5" s="61">
        <v>41</v>
      </c>
      <c r="O5" s="61">
        <v>41</v>
      </c>
      <c r="P5" s="61">
        <v>43</v>
      </c>
      <c r="Q5" s="61">
        <v>46</v>
      </c>
      <c r="R5" s="61">
        <v>40</v>
      </c>
      <c r="S5" s="61">
        <v>39</v>
      </c>
      <c r="T5" s="61">
        <v>32</v>
      </c>
      <c r="U5" s="61">
        <v>40</v>
      </c>
      <c r="V5" s="61">
        <v>49</v>
      </c>
      <c r="W5" s="61">
        <v>43</v>
      </c>
      <c r="X5" s="61">
        <v>42</v>
      </c>
      <c r="Y5" s="61">
        <v>47</v>
      </c>
      <c r="Z5" s="61">
        <v>46</v>
      </c>
      <c r="AA5" s="61">
        <v>42</v>
      </c>
      <c r="AB5" s="61">
        <v>40</v>
      </c>
      <c r="AC5" s="61">
        <v>81</v>
      </c>
      <c r="AD5" s="61"/>
    </row>
    <row r="6" spans="1:73" x14ac:dyDescent="0.25">
      <c r="A6" s="60" t="s">
        <v>91</v>
      </c>
      <c r="B6" s="61">
        <v>286</v>
      </c>
      <c r="C6" s="61">
        <v>297</v>
      </c>
      <c r="D6" s="61">
        <v>298</v>
      </c>
      <c r="E6" s="61">
        <v>286</v>
      </c>
      <c r="F6" s="61">
        <v>239</v>
      </c>
      <c r="G6" s="61">
        <v>245</v>
      </c>
      <c r="H6" s="61">
        <v>212</v>
      </c>
      <c r="I6" s="61">
        <v>255</v>
      </c>
      <c r="J6" s="61">
        <v>222</v>
      </c>
      <c r="K6" s="61">
        <v>229</v>
      </c>
      <c r="L6" s="61">
        <v>242</v>
      </c>
      <c r="M6" s="61">
        <v>275</v>
      </c>
      <c r="N6" s="61">
        <v>339</v>
      </c>
      <c r="O6" s="61">
        <v>345</v>
      </c>
      <c r="P6" s="61">
        <v>347</v>
      </c>
      <c r="Q6" s="61">
        <v>321</v>
      </c>
      <c r="R6" s="61">
        <v>287</v>
      </c>
      <c r="S6" s="61">
        <v>280</v>
      </c>
      <c r="T6" s="61">
        <v>258</v>
      </c>
      <c r="U6" s="61">
        <v>294</v>
      </c>
      <c r="V6" s="61">
        <v>279</v>
      </c>
      <c r="W6" s="61">
        <v>283</v>
      </c>
      <c r="X6" s="61">
        <v>299</v>
      </c>
      <c r="Y6" s="61">
        <v>308</v>
      </c>
      <c r="Z6" s="61">
        <v>332</v>
      </c>
      <c r="AA6" s="61">
        <v>314</v>
      </c>
      <c r="AB6" s="61">
        <v>301</v>
      </c>
      <c r="AC6" s="61">
        <v>697</v>
      </c>
      <c r="AD6" s="61"/>
    </row>
    <row r="7" spans="1:73" x14ac:dyDescent="0.25">
      <c r="A7" s="60" t="s">
        <v>92</v>
      </c>
      <c r="B7" s="61">
        <v>47</v>
      </c>
      <c r="C7" s="61">
        <v>54</v>
      </c>
      <c r="D7" s="61">
        <v>54</v>
      </c>
      <c r="E7" s="61">
        <v>51</v>
      </c>
      <c r="F7" s="61">
        <v>46</v>
      </c>
      <c r="G7" s="61">
        <v>48</v>
      </c>
      <c r="H7" s="61">
        <v>46</v>
      </c>
      <c r="I7" s="61">
        <v>48</v>
      </c>
      <c r="J7" s="61">
        <v>44</v>
      </c>
      <c r="K7" s="61">
        <v>48</v>
      </c>
      <c r="L7" s="61">
        <v>48</v>
      </c>
      <c r="M7" s="61">
        <v>51</v>
      </c>
      <c r="N7" s="61">
        <v>56</v>
      </c>
      <c r="O7" s="61">
        <v>57</v>
      </c>
      <c r="P7" s="61">
        <v>63</v>
      </c>
      <c r="Q7" s="61">
        <v>57</v>
      </c>
      <c r="R7" s="61">
        <v>56</v>
      </c>
      <c r="S7" s="61">
        <v>61</v>
      </c>
      <c r="T7" s="61">
        <v>56</v>
      </c>
      <c r="U7" s="61">
        <v>62</v>
      </c>
      <c r="V7" s="61">
        <v>60</v>
      </c>
      <c r="W7" s="61">
        <v>60</v>
      </c>
      <c r="X7" s="61">
        <v>64</v>
      </c>
      <c r="Y7" s="61">
        <v>58</v>
      </c>
      <c r="Z7" s="61">
        <v>63</v>
      </c>
      <c r="AA7" s="61">
        <v>60</v>
      </c>
      <c r="AB7" s="61">
        <v>50</v>
      </c>
      <c r="AC7" s="61">
        <v>69</v>
      </c>
      <c r="AD7" s="61"/>
    </row>
    <row r="8" spans="1:73" x14ac:dyDescent="0.25">
      <c r="A8" s="60" t="s">
        <v>93</v>
      </c>
      <c r="B8" s="61">
        <v>75</v>
      </c>
      <c r="C8" s="61">
        <v>76</v>
      </c>
      <c r="D8" s="61">
        <v>74</v>
      </c>
      <c r="E8" s="61">
        <v>73</v>
      </c>
      <c r="F8" s="61">
        <v>68</v>
      </c>
      <c r="G8" s="61">
        <v>69</v>
      </c>
      <c r="H8" s="61">
        <v>63</v>
      </c>
      <c r="I8" s="61">
        <v>77</v>
      </c>
      <c r="J8" s="61">
        <v>76</v>
      </c>
      <c r="K8" s="61">
        <v>70</v>
      </c>
      <c r="L8" s="61">
        <v>88</v>
      </c>
      <c r="M8" s="61">
        <v>85</v>
      </c>
      <c r="N8" s="61">
        <v>89</v>
      </c>
      <c r="O8" s="61">
        <v>96</v>
      </c>
      <c r="P8" s="61">
        <v>93</v>
      </c>
      <c r="Q8" s="61">
        <v>92</v>
      </c>
      <c r="R8" s="61">
        <v>85</v>
      </c>
      <c r="S8" s="61">
        <v>88</v>
      </c>
      <c r="T8" s="61">
        <v>87</v>
      </c>
      <c r="U8" s="61">
        <v>89</v>
      </c>
      <c r="V8" s="61">
        <v>85</v>
      </c>
      <c r="W8" s="61">
        <v>88</v>
      </c>
      <c r="X8" s="61">
        <v>98</v>
      </c>
      <c r="Y8" s="61">
        <v>106</v>
      </c>
      <c r="Z8" s="61">
        <v>108</v>
      </c>
      <c r="AA8" s="61">
        <v>102</v>
      </c>
      <c r="AB8" s="61">
        <v>87</v>
      </c>
      <c r="AC8" s="61">
        <v>235</v>
      </c>
      <c r="AD8" s="61"/>
    </row>
    <row r="9" spans="1:73" x14ac:dyDescent="0.25">
      <c r="A9" s="60" t="s">
        <v>94</v>
      </c>
      <c r="B9" s="61">
        <v>601</v>
      </c>
      <c r="C9" s="61">
        <v>573</v>
      </c>
      <c r="D9" s="61">
        <v>548</v>
      </c>
      <c r="E9" s="61">
        <v>596</v>
      </c>
      <c r="F9" s="61">
        <v>533</v>
      </c>
      <c r="G9" s="61">
        <v>595</v>
      </c>
      <c r="H9" s="61">
        <v>573</v>
      </c>
      <c r="I9" s="61">
        <v>547</v>
      </c>
      <c r="J9" s="61">
        <v>467</v>
      </c>
      <c r="K9" s="61">
        <v>490</v>
      </c>
      <c r="L9" s="61">
        <v>523</v>
      </c>
      <c r="M9" s="61">
        <v>606</v>
      </c>
      <c r="N9" s="61">
        <v>604</v>
      </c>
      <c r="O9" s="61">
        <v>579</v>
      </c>
      <c r="P9" s="61">
        <v>592</v>
      </c>
      <c r="Q9" s="61">
        <v>611</v>
      </c>
      <c r="R9" s="61">
        <v>623</v>
      </c>
      <c r="S9" s="61">
        <v>658</v>
      </c>
      <c r="T9" s="61">
        <v>626</v>
      </c>
      <c r="U9" s="61">
        <v>631</v>
      </c>
      <c r="V9" s="61">
        <v>555</v>
      </c>
      <c r="W9" s="61">
        <v>625</v>
      </c>
      <c r="X9" s="61">
        <v>699</v>
      </c>
      <c r="Y9" s="61">
        <v>719</v>
      </c>
      <c r="Z9" s="61">
        <v>718</v>
      </c>
      <c r="AA9" s="61">
        <v>603</v>
      </c>
      <c r="AB9" s="61">
        <v>583</v>
      </c>
      <c r="AC9" s="61">
        <v>1666</v>
      </c>
      <c r="AD9" s="61"/>
    </row>
    <row r="10" spans="1:73" x14ac:dyDescent="0.25">
      <c r="A10" s="60" t="s">
        <v>95</v>
      </c>
      <c r="B10" s="61">
        <v>601</v>
      </c>
      <c r="C10" s="61">
        <v>573</v>
      </c>
      <c r="D10" s="61">
        <v>548</v>
      </c>
      <c r="E10" s="61">
        <v>596</v>
      </c>
      <c r="F10" s="61">
        <v>533</v>
      </c>
      <c r="G10" s="61">
        <v>595</v>
      </c>
      <c r="H10" s="61">
        <v>573</v>
      </c>
      <c r="I10" s="61">
        <v>547</v>
      </c>
      <c r="J10" s="61">
        <v>467</v>
      </c>
      <c r="K10" s="61">
        <v>490</v>
      </c>
      <c r="L10" s="61">
        <v>523</v>
      </c>
      <c r="M10" s="61">
        <v>606</v>
      </c>
      <c r="N10" s="61">
        <v>604</v>
      </c>
      <c r="O10" s="61">
        <v>579</v>
      </c>
      <c r="P10" s="61">
        <v>592</v>
      </c>
      <c r="Q10" s="61">
        <v>611</v>
      </c>
      <c r="R10" s="61">
        <v>623</v>
      </c>
      <c r="S10" s="61">
        <v>658</v>
      </c>
      <c r="T10" s="61">
        <v>626</v>
      </c>
      <c r="U10" s="61">
        <v>631</v>
      </c>
      <c r="V10" s="61">
        <v>555</v>
      </c>
      <c r="W10" s="61">
        <v>625</v>
      </c>
      <c r="X10" s="61">
        <v>699</v>
      </c>
      <c r="Y10" s="61">
        <v>719</v>
      </c>
      <c r="Z10" s="61">
        <v>718</v>
      </c>
      <c r="AA10" s="61">
        <v>603</v>
      </c>
      <c r="AB10" s="61">
        <v>583</v>
      </c>
      <c r="AC10" s="61">
        <v>1666</v>
      </c>
      <c r="AD10" s="61"/>
    </row>
    <row r="11" spans="1:73" x14ac:dyDescent="0.25">
      <c r="A11" s="60" t="s">
        <v>96</v>
      </c>
      <c r="B11" s="61">
        <v>673</v>
      </c>
      <c r="C11" s="61">
        <v>689</v>
      </c>
      <c r="D11" s="61">
        <v>633</v>
      </c>
      <c r="E11" s="61">
        <v>653</v>
      </c>
      <c r="F11" s="61">
        <v>563</v>
      </c>
      <c r="G11" s="61">
        <v>579</v>
      </c>
      <c r="H11" s="61">
        <v>522</v>
      </c>
      <c r="I11" s="61">
        <v>570</v>
      </c>
      <c r="J11" s="61">
        <v>523</v>
      </c>
      <c r="K11" s="61">
        <v>554</v>
      </c>
      <c r="L11" s="61">
        <v>574</v>
      </c>
      <c r="M11" s="61">
        <v>634</v>
      </c>
      <c r="N11" s="61">
        <v>674</v>
      </c>
      <c r="O11" s="61">
        <v>696</v>
      </c>
      <c r="P11" s="61">
        <v>676</v>
      </c>
      <c r="Q11" s="61">
        <v>662</v>
      </c>
      <c r="R11" s="61">
        <v>616</v>
      </c>
      <c r="S11" s="61">
        <v>635</v>
      </c>
      <c r="T11" s="61">
        <v>580</v>
      </c>
      <c r="U11" s="61">
        <v>651</v>
      </c>
      <c r="V11" s="61">
        <v>602</v>
      </c>
      <c r="W11" s="61">
        <v>616</v>
      </c>
      <c r="X11" s="61">
        <v>635</v>
      </c>
      <c r="Y11" s="61">
        <v>667</v>
      </c>
      <c r="Z11" s="61">
        <v>730</v>
      </c>
      <c r="AA11" s="61">
        <v>691</v>
      </c>
      <c r="AB11" s="61">
        <v>646</v>
      </c>
      <c r="AC11" s="61">
        <v>2179</v>
      </c>
      <c r="AD11" s="61"/>
    </row>
    <row r="12" spans="1:73" x14ac:dyDescent="0.25">
      <c r="A12" s="60" t="s">
        <v>97</v>
      </c>
      <c r="B12" s="61">
        <v>69</v>
      </c>
      <c r="C12" s="61">
        <v>71</v>
      </c>
      <c r="D12" s="61">
        <v>74</v>
      </c>
      <c r="E12" s="61">
        <v>71</v>
      </c>
      <c r="F12" s="61">
        <v>68</v>
      </c>
      <c r="G12" s="61">
        <v>74</v>
      </c>
      <c r="H12" s="61">
        <v>67</v>
      </c>
      <c r="I12" s="61">
        <v>68</v>
      </c>
      <c r="J12" s="61">
        <v>60</v>
      </c>
      <c r="K12" s="61">
        <v>67</v>
      </c>
      <c r="L12" s="61">
        <v>65</v>
      </c>
      <c r="M12" s="61">
        <v>66</v>
      </c>
      <c r="N12" s="61">
        <v>64</v>
      </c>
      <c r="O12" s="61">
        <v>72</v>
      </c>
      <c r="P12" s="61">
        <v>76</v>
      </c>
      <c r="Q12" s="61">
        <v>78</v>
      </c>
      <c r="R12" s="61">
        <v>76</v>
      </c>
      <c r="S12" s="61">
        <v>83</v>
      </c>
      <c r="T12" s="61">
        <v>80</v>
      </c>
      <c r="U12" s="61">
        <v>77</v>
      </c>
      <c r="V12" s="61">
        <v>77</v>
      </c>
      <c r="W12" s="61">
        <v>80</v>
      </c>
      <c r="X12" s="61">
        <v>73</v>
      </c>
      <c r="Y12" s="61">
        <v>77</v>
      </c>
      <c r="Z12" s="61">
        <v>86</v>
      </c>
      <c r="AA12" s="61">
        <v>79</v>
      </c>
      <c r="AB12" s="61">
        <v>75</v>
      </c>
      <c r="AC12" s="61">
        <v>278</v>
      </c>
      <c r="AD12" s="61"/>
    </row>
    <row r="13" spans="1:73" x14ac:dyDescent="0.25">
      <c r="A13" s="60" t="s">
        <v>98</v>
      </c>
      <c r="B13" s="61">
        <v>54</v>
      </c>
      <c r="C13" s="61">
        <v>51</v>
      </c>
      <c r="D13" s="61">
        <v>39</v>
      </c>
      <c r="E13" s="61">
        <v>39</v>
      </c>
      <c r="F13" s="61">
        <v>41</v>
      </c>
      <c r="G13" s="61">
        <v>51</v>
      </c>
      <c r="H13" s="61">
        <v>55</v>
      </c>
      <c r="I13" s="61">
        <v>37</v>
      </c>
      <c r="J13" s="61">
        <v>38</v>
      </c>
      <c r="K13" s="61">
        <v>39</v>
      </c>
      <c r="L13" s="61">
        <v>36</v>
      </c>
      <c r="M13" s="61">
        <v>33</v>
      </c>
      <c r="N13" s="61">
        <v>35</v>
      </c>
      <c r="O13" s="61">
        <v>29</v>
      </c>
      <c r="P13" s="61">
        <v>31</v>
      </c>
      <c r="Q13" s="61">
        <v>36</v>
      </c>
      <c r="R13" s="61">
        <v>37</v>
      </c>
      <c r="S13" s="61">
        <v>58</v>
      </c>
      <c r="T13" s="61">
        <v>58</v>
      </c>
      <c r="U13" s="61">
        <v>59</v>
      </c>
      <c r="V13" s="61">
        <v>51</v>
      </c>
      <c r="W13" s="61">
        <v>46</v>
      </c>
      <c r="X13" s="61">
        <v>58</v>
      </c>
      <c r="Y13" s="61">
        <v>45</v>
      </c>
      <c r="Z13" s="61">
        <v>41</v>
      </c>
      <c r="AA13" s="61">
        <v>44</v>
      </c>
      <c r="AB13" s="61">
        <v>32</v>
      </c>
      <c r="AC13" s="61">
        <v>102</v>
      </c>
      <c r="AD13" s="61"/>
    </row>
    <row r="14" spans="1:73" x14ac:dyDescent="0.25">
      <c r="A14" s="60" t="s">
        <v>99</v>
      </c>
      <c r="B14" s="61">
        <v>189</v>
      </c>
      <c r="C14" s="61">
        <v>197</v>
      </c>
      <c r="D14" s="61">
        <v>178</v>
      </c>
      <c r="E14" s="61">
        <v>182</v>
      </c>
      <c r="F14" s="61">
        <v>163</v>
      </c>
      <c r="G14" s="61">
        <v>160</v>
      </c>
      <c r="H14" s="61">
        <v>146</v>
      </c>
      <c r="I14" s="61">
        <v>161</v>
      </c>
      <c r="J14" s="61">
        <v>158</v>
      </c>
      <c r="K14" s="61">
        <v>159</v>
      </c>
      <c r="L14" s="61">
        <v>164</v>
      </c>
      <c r="M14" s="61">
        <v>166</v>
      </c>
      <c r="N14" s="61">
        <v>168</v>
      </c>
      <c r="O14" s="61">
        <v>173</v>
      </c>
      <c r="P14" s="61">
        <v>177</v>
      </c>
      <c r="Q14" s="61">
        <v>174</v>
      </c>
      <c r="R14" s="61">
        <v>164</v>
      </c>
      <c r="S14" s="61">
        <v>161</v>
      </c>
      <c r="T14" s="61">
        <v>156</v>
      </c>
      <c r="U14" s="61">
        <v>172</v>
      </c>
      <c r="V14" s="61">
        <v>157</v>
      </c>
      <c r="W14" s="61">
        <v>166</v>
      </c>
      <c r="X14" s="61">
        <v>182</v>
      </c>
      <c r="Y14" s="61">
        <v>206</v>
      </c>
      <c r="Z14" s="61">
        <v>202</v>
      </c>
      <c r="AA14" s="61">
        <v>189</v>
      </c>
      <c r="AB14" s="61">
        <v>179</v>
      </c>
      <c r="AC14" s="61">
        <v>647</v>
      </c>
      <c r="AD14" s="61"/>
    </row>
    <row r="15" spans="1:73" x14ac:dyDescent="0.25">
      <c r="A15" s="60" t="s">
        <v>100</v>
      </c>
      <c r="B15" s="61">
        <v>37</v>
      </c>
      <c r="C15" s="61">
        <v>39</v>
      </c>
      <c r="D15" s="61">
        <v>36</v>
      </c>
      <c r="E15" s="61">
        <v>29</v>
      </c>
      <c r="F15" s="61">
        <v>30</v>
      </c>
      <c r="G15" s="61">
        <v>31</v>
      </c>
      <c r="H15" s="61">
        <v>25</v>
      </c>
      <c r="I15" s="61">
        <v>28</v>
      </c>
      <c r="J15" s="61">
        <v>32</v>
      </c>
      <c r="K15" s="61">
        <v>28</v>
      </c>
      <c r="L15" s="61">
        <v>34</v>
      </c>
      <c r="M15" s="61">
        <v>30</v>
      </c>
      <c r="N15" s="61">
        <v>33</v>
      </c>
      <c r="O15" s="61">
        <v>29</v>
      </c>
      <c r="P15" s="61">
        <v>29</v>
      </c>
      <c r="Q15" s="61">
        <v>30</v>
      </c>
      <c r="R15" s="61">
        <v>29</v>
      </c>
      <c r="S15" s="61">
        <v>29</v>
      </c>
      <c r="T15" s="61">
        <v>26</v>
      </c>
      <c r="U15" s="61">
        <v>29</v>
      </c>
      <c r="V15" s="61">
        <v>25</v>
      </c>
      <c r="W15" s="61">
        <v>23</v>
      </c>
      <c r="X15" s="61">
        <v>27</v>
      </c>
      <c r="Y15" s="61">
        <v>31</v>
      </c>
      <c r="Z15" s="61">
        <v>32</v>
      </c>
      <c r="AA15" s="61">
        <v>32</v>
      </c>
      <c r="AB15" s="61">
        <v>37</v>
      </c>
      <c r="AC15" s="61">
        <v>50</v>
      </c>
      <c r="AD15" s="61"/>
    </row>
    <row r="16" spans="1:73" x14ac:dyDescent="0.25">
      <c r="A16" s="60" t="s">
        <v>101</v>
      </c>
      <c r="B16" s="61">
        <v>122</v>
      </c>
      <c r="C16" s="61">
        <v>131</v>
      </c>
      <c r="D16" s="61">
        <v>119</v>
      </c>
      <c r="E16" s="61">
        <v>132</v>
      </c>
      <c r="F16" s="61">
        <v>124</v>
      </c>
      <c r="G16" s="61">
        <v>129</v>
      </c>
      <c r="H16" s="61">
        <v>120</v>
      </c>
      <c r="I16" s="61">
        <v>121</v>
      </c>
      <c r="J16" s="61">
        <v>110</v>
      </c>
      <c r="K16" s="61">
        <v>107</v>
      </c>
      <c r="L16" s="61">
        <v>130</v>
      </c>
      <c r="M16" s="61">
        <v>131</v>
      </c>
      <c r="N16" s="61">
        <v>127</v>
      </c>
      <c r="O16" s="61">
        <v>138</v>
      </c>
      <c r="P16" s="61">
        <v>143</v>
      </c>
      <c r="Q16" s="61">
        <v>135</v>
      </c>
      <c r="R16" s="61">
        <v>140</v>
      </c>
      <c r="S16" s="61">
        <v>151</v>
      </c>
      <c r="T16" s="61">
        <v>143</v>
      </c>
      <c r="U16" s="61">
        <v>141</v>
      </c>
      <c r="V16" s="61">
        <v>126</v>
      </c>
      <c r="W16" s="61">
        <v>136</v>
      </c>
      <c r="X16" s="61">
        <v>156</v>
      </c>
      <c r="Y16" s="61">
        <v>155</v>
      </c>
      <c r="Z16" s="61">
        <v>144</v>
      </c>
      <c r="AA16" s="61">
        <v>127</v>
      </c>
      <c r="AB16" s="61">
        <v>127</v>
      </c>
      <c r="AC16" s="61">
        <v>440</v>
      </c>
      <c r="AD16" s="61"/>
    </row>
    <row r="17" spans="1:30" x14ac:dyDescent="0.25">
      <c r="A17" s="60" t="s">
        <v>102</v>
      </c>
      <c r="B17" s="61">
        <v>104</v>
      </c>
      <c r="C17" s="61">
        <v>117</v>
      </c>
      <c r="D17" s="61">
        <v>103</v>
      </c>
      <c r="E17" s="61">
        <v>86</v>
      </c>
      <c r="F17" s="61">
        <v>69</v>
      </c>
      <c r="G17" s="61">
        <v>69</v>
      </c>
      <c r="H17" s="61">
        <v>62</v>
      </c>
      <c r="I17" s="61">
        <v>63</v>
      </c>
      <c r="J17" s="61">
        <v>56</v>
      </c>
      <c r="K17" s="61">
        <v>54</v>
      </c>
      <c r="L17" s="61">
        <v>57</v>
      </c>
      <c r="M17" s="61">
        <v>75</v>
      </c>
      <c r="N17" s="61">
        <v>99</v>
      </c>
      <c r="O17" s="61">
        <v>110</v>
      </c>
      <c r="P17" s="61">
        <v>96</v>
      </c>
      <c r="Q17" s="61">
        <v>83</v>
      </c>
      <c r="R17" s="61">
        <v>68</v>
      </c>
      <c r="S17" s="61">
        <v>76</v>
      </c>
      <c r="T17" s="61">
        <v>71</v>
      </c>
      <c r="U17" s="61">
        <v>71</v>
      </c>
      <c r="V17" s="61">
        <v>68</v>
      </c>
      <c r="W17" s="61">
        <v>60</v>
      </c>
      <c r="X17" s="61">
        <v>62</v>
      </c>
      <c r="Y17" s="61">
        <v>58</v>
      </c>
      <c r="Z17" s="61">
        <v>95</v>
      </c>
      <c r="AA17" s="61">
        <v>90</v>
      </c>
      <c r="AB17" s="61">
        <v>94</v>
      </c>
      <c r="AC17" s="61">
        <v>174</v>
      </c>
      <c r="AD17" s="61"/>
    </row>
    <row r="18" spans="1:30" x14ac:dyDescent="0.25">
      <c r="A18" s="60" t="s">
        <v>103</v>
      </c>
      <c r="B18" s="61">
        <v>208</v>
      </c>
      <c r="C18" s="61">
        <v>217</v>
      </c>
      <c r="D18" s="61">
        <v>193</v>
      </c>
      <c r="E18" s="61">
        <v>230</v>
      </c>
      <c r="F18" s="61">
        <v>210</v>
      </c>
      <c r="G18" s="61">
        <v>223</v>
      </c>
      <c r="H18" s="61">
        <v>210</v>
      </c>
      <c r="I18" s="61">
        <v>220</v>
      </c>
      <c r="J18" s="61">
        <v>192</v>
      </c>
      <c r="K18" s="61">
        <v>192</v>
      </c>
      <c r="L18" s="61">
        <v>206</v>
      </c>
      <c r="M18" s="61">
        <v>242</v>
      </c>
      <c r="N18" s="61">
        <v>234</v>
      </c>
      <c r="O18" s="61">
        <v>224</v>
      </c>
      <c r="P18" s="61">
        <v>238</v>
      </c>
      <c r="Q18" s="61">
        <v>246</v>
      </c>
      <c r="R18" s="61">
        <v>241</v>
      </c>
      <c r="S18" s="61">
        <v>262</v>
      </c>
      <c r="T18" s="61">
        <v>232</v>
      </c>
      <c r="U18" s="61">
        <v>254</v>
      </c>
      <c r="V18" s="61">
        <v>217</v>
      </c>
      <c r="W18" s="61">
        <v>255</v>
      </c>
      <c r="X18" s="61">
        <v>290</v>
      </c>
      <c r="Y18" s="61">
        <v>285</v>
      </c>
      <c r="Z18" s="61">
        <v>259</v>
      </c>
      <c r="AA18" s="61">
        <v>211</v>
      </c>
      <c r="AB18" s="61">
        <v>219</v>
      </c>
      <c r="AC18" s="61">
        <v>652</v>
      </c>
      <c r="AD18" s="61"/>
    </row>
    <row r="19" spans="1:30" x14ac:dyDescent="0.25">
      <c r="A19" s="60" t="s">
        <v>104</v>
      </c>
      <c r="B19" s="61">
        <v>593</v>
      </c>
      <c r="C19" s="61">
        <v>583</v>
      </c>
      <c r="D19" s="61">
        <v>559</v>
      </c>
      <c r="E19" s="61">
        <v>535</v>
      </c>
      <c r="F19" s="61">
        <v>426</v>
      </c>
      <c r="G19" s="61">
        <v>434</v>
      </c>
      <c r="H19" s="61">
        <v>385</v>
      </c>
      <c r="I19" s="61">
        <v>426</v>
      </c>
      <c r="J19" s="61">
        <v>373</v>
      </c>
      <c r="K19" s="61">
        <v>390</v>
      </c>
      <c r="L19" s="61">
        <v>414</v>
      </c>
      <c r="M19" s="61">
        <v>509</v>
      </c>
      <c r="N19" s="61">
        <v>573</v>
      </c>
      <c r="O19" s="61">
        <v>565</v>
      </c>
      <c r="P19" s="61">
        <v>579</v>
      </c>
      <c r="Q19" s="61">
        <v>514</v>
      </c>
      <c r="R19" s="61">
        <v>469</v>
      </c>
      <c r="S19" s="61">
        <v>464</v>
      </c>
      <c r="T19" s="61">
        <v>424</v>
      </c>
      <c r="U19" s="61">
        <v>476</v>
      </c>
      <c r="V19" s="61">
        <v>430</v>
      </c>
      <c r="W19" s="61">
        <v>429</v>
      </c>
      <c r="X19" s="61">
        <v>452</v>
      </c>
      <c r="Y19" s="61">
        <v>505</v>
      </c>
      <c r="Z19" s="61">
        <v>542</v>
      </c>
      <c r="AA19" s="61">
        <v>523</v>
      </c>
      <c r="AB19" s="61">
        <v>498</v>
      </c>
      <c r="AC19" s="61">
        <v>2137</v>
      </c>
      <c r="AD19" s="61"/>
    </row>
    <row r="20" spans="1:30" x14ac:dyDescent="0.25">
      <c r="A20" s="60" t="s">
        <v>105</v>
      </c>
      <c r="B20" s="61">
        <v>49</v>
      </c>
      <c r="C20" s="61">
        <v>51</v>
      </c>
      <c r="D20" s="61">
        <v>49</v>
      </c>
      <c r="E20" s="61">
        <v>52</v>
      </c>
      <c r="F20" s="61">
        <v>49</v>
      </c>
      <c r="G20" s="61">
        <v>74</v>
      </c>
      <c r="H20" s="61">
        <v>78</v>
      </c>
      <c r="I20" s="61">
        <v>82</v>
      </c>
      <c r="J20" s="61">
        <v>54</v>
      </c>
      <c r="K20" s="61">
        <v>48</v>
      </c>
      <c r="L20" s="61">
        <v>48</v>
      </c>
      <c r="M20" s="61">
        <v>53</v>
      </c>
      <c r="N20" s="61">
        <v>53</v>
      </c>
      <c r="O20" s="61">
        <v>59</v>
      </c>
      <c r="P20" s="61">
        <v>68</v>
      </c>
      <c r="Q20" s="61">
        <v>70</v>
      </c>
      <c r="R20" s="61">
        <v>87</v>
      </c>
      <c r="S20" s="61">
        <v>95</v>
      </c>
      <c r="T20" s="61">
        <v>110</v>
      </c>
      <c r="U20" s="61">
        <v>96</v>
      </c>
      <c r="V20" s="61">
        <v>81</v>
      </c>
      <c r="W20" s="61">
        <v>80</v>
      </c>
      <c r="X20" s="61">
        <v>83</v>
      </c>
      <c r="Y20" s="61">
        <v>71</v>
      </c>
      <c r="Z20" s="61">
        <v>71</v>
      </c>
      <c r="AA20" s="61">
        <v>72</v>
      </c>
      <c r="AB20" s="61">
        <v>67</v>
      </c>
      <c r="AC20" s="61">
        <v>81</v>
      </c>
      <c r="AD20" s="61"/>
    </row>
    <row r="21" spans="1:30" x14ac:dyDescent="0.25">
      <c r="A21" s="60" t="s">
        <v>106</v>
      </c>
      <c r="B21" s="61">
        <v>203</v>
      </c>
      <c r="C21" s="61">
        <v>218</v>
      </c>
      <c r="D21" s="61">
        <v>217</v>
      </c>
      <c r="E21" s="61">
        <v>177</v>
      </c>
      <c r="F21" s="61">
        <v>140</v>
      </c>
      <c r="G21" s="61">
        <v>137</v>
      </c>
      <c r="H21" s="61">
        <v>122</v>
      </c>
      <c r="I21" s="61">
        <v>141</v>
      </c>
      <c r="J21" s="61">
        <v>140</v>
      </c>
      <c r="K21" s="61">
        <v>146</v>
      </c>
      <c r="L21" s="61">
        <v>166</v>
      </c>
      <c r="M21" s="61">
        <v>176</v>
      </c>
      <c r="N21" s="61">
        <v>206</v>
      </c>
      <c r="O21" s="61">
        <v>226</v>
      </c>
      <c r="P21" s="61">
        <v>224</v>
      </c>
      <c r="Q21" s="61">
        <v>187</v>
      </c>
      <c r="R21" s="61">
        <v>159</v>
      </c>
      <c r="S21" s="61">
        <v>160</v>
      </c>
      <c r="T21" s="61">
        <v>141</v>
      </c>
      <c r="U21" s="61">
        <v>158</v>
      </c>
      <c r="V21" s="61">
        <v>153</v>
      </c>
      <c r="W21" s="61">
        <v>149</v>
      </c>
      <c r="X21" s="61">
        <v>174</v>
      </c>
      <c r="Y21" s="61">
        <v>202</v>
      </c>
      <c r="Z21" s="61">
        <v>220</v>
      </c>
      <c r="AA21" s="61">
        <v>211</v>
      </c>
      <c r="AB21" s="61">
        <v>200</v>
      </c>
      <c r="AC21" s="61">
        <v>531</v>
      </c>
      <c r="AD21" s="61"/>
    </row>
    <row r="22" spans="1:30" x14ac:dyDescent="0.25">
      <c r="A22" s="60" t="s">
        <v>107</v>
      </c>
      <c r="B22" s="61">
        <v>340</v>
      </c>
      <c r="C22" s="61">
        <v>341</v>
      </c>
      <c r="D22" s="61">
        <v>337</v>
      </c>
      <c r="E22" s="61">
        <v>310</v>
      </c>
      <c r="F22" s="61">
        <v>271</v>
      </c>
      <c r="G22" s="61">
        <v>277</v>
      </c>
      <c r="H22" s="61">
        <v>243</v>
      </c>
      <c r="I22" s="61">
        <v>277</v>
      </c>
      <c r="J22" s="61">
        <v>256</v>
      </c>
      <c r="K22" s="61">
        <v>261</v>
      </c>
      <c r="L22" s="61">
        <v>269</v>
      </c>
      <c r="M22" s="61">
        <v>325</v>
      </c>
      <c r="N22" s="61">
        <v>348</v>
      </c>
      <c r="O22" s="61">
        <v>369</v>
      </c>
      <c r="P22" s="61">
        <v>359</v>
      </c>
      <c r="Q22" s="61">
        <v>336</v>
      </c>
      <c r="R22" s="61">
        <v>307</v>
      </c>
      <c r="S22" s="61">
        <v>308</v>
      </c>
      <c r="T22" s="61">
        <v>286</v>
      </c>
      <c r="U22" s="61">
        <v>316</v>
      </c>
      <c r="V22" s="61">
        <v>294</v>
      </c>
      <c r="W22" s="61">
        <v>297</v>
      </c>
      <c r="X22" s="61">
        <v>319</v>
      </c>
      <c r="Y22" s="61">
        <v>363</v>
      </c>
      <c r="Z22" s="61">
        <v>376</v>
      </c>
      <c r="AA22" s="61">
        <v>365</v>
      </c>
      <c r="AB22" s="61">
        <v>362</v>
      </c>
      <c r="AC22" s="61">
        <v>961</v>
      </c>
      <c r="AD22" s="61"/>
    </row>
    <row r="23" spans="1:30" x14ac:dyDescent="0.25">
      <c r="A23" s="60" t="s">
        <v>108</v>
      </c>
      <c r="B23" s="61">
        <v>163</v>
      </c>
      <c r="C23" s="61">
        <v>172</v>
      </c>
      <c r="D23" s="61">
        <v>172</v>
      </c>
      <c r="E23" s="61">
        <v>144</v>
      </c>
      <c r="F23" s="61">
        <v>99</v>
      </c>
      <c r="G23" s="61">
        <v>105</v>
      </c>
      <c r="H23" s="61">
        <v>92</v>
      </c>
      <c r="I23" s="61">
        <v>94</v>
      </c>
      <c r="J23" s="61">
        <v>86</v>
      </c>
      <c r="K23" s="61">
        <v>100</v>
      </c>
      <c r="L23" s="61">
        <v>90</v>
      </c>
      <c r="M23" s="61">
        <v>131</v>
      </c>
      <c r="N23" s="61">
        <v>166</v>
      </c>
      <c r="O23" s="61">
        <v>172</v>
      </c>
      <c r="P23" s="61">
        <v>171</v>
      </c>
      <c r="Q23" s="61">
        <v>142</v>
      </c>
      <c r="R23" s="61">
        <v>104</v>
      </c>
      <c r="S23" s="61">
        <v>100</v>
      </c>
      <c r="T23" s="61">
        <v>102</v>
      </c>
      <c r="U23" s="61">
        <v>109</v>
      </c>
      <c r="V23" s="61">
        <v>96</v>
      </c>
      <c r="W23" s="61">
        <v>101</v>
      </c>
      <c r="X23" s="61">
        <v>110</v>
      </c>
      <c r="Y23" s="61">
        <v>142</v>
      </c>
      <c r="Z23" s="61">
        <v>176</v>
      </c>
      <c r="AA23" s="61">
        <v>174</v>
      </c>
      <c r="AB23" s="61">
        <v>164</v>
      </c>
      <c r="AC23" s="61">
        <v>376</v>
      </c>
      <c r="AD23" s="61"/>
    </row>
    <row r="24" spans="1:30" x14ac:dyDescent="0.25">
      <c r="A24" s="60" t="s">
        <v>109</v>
      </c>
      <c r="B24" s="61">
        <v>151</v>
      </c>
      <c r="C24" s="61">
        <v>133</v>
      </c>
      <c r="D24" s="61">
        <v>128</v>
      </c>
      <c r="E24" s="61">
        <v>106</v>
      </c>
      <c r="F24" s="61">
        <v>76</v>
      </c>
      <c r="G24" s="61">
        <v>71</v>
      </c>
      <c r="H24" s="61">
        <v>69</v>
      </c>
      <c r="I24" s="61">
        <v>74</v>
      </c>
      <c r="J24" s="61">
        <v>66</v>
      </c>
      <c r="K24" s="61">
        <v>78</v>
      </c>
      <c r="L24" s="61">
        <v>95</v>
      </c>
      <c r="M24" s="61">
        <v>121</v>
      </c>
      <c r="N24" s="61">
        <v>156</v>
      </c>
      <c r="O24" s="61">
        <v>153</v>
      </c>
      <c r="P24" s="61">
        <v>142</v>
      </c>
      <c r="Q24" s="61">
        <v>119</v>
      </c>
      <c r="R24" s="61">
        <v>91</v>
      </c>
      <c r="S24" s="61">
        <v>83</v>
      </c>
      <c r="T24" s="61">
        <v>82</v>
      </c>
      <c r="U24" s="61">
        <v>81</v>
      </c>
      <c r="V24" s="61">
        <v>79</v>
      </c>
      <c r="W24" s="61">
        <v>75</v>
      </c>
      <c r="X24" s="61">
        <v>77</v>
      </c>
      <c r="Y24" s="61">
        <v>121</v>
      </c>
      <c r="Z24" s="61">
        <v>171</v>
      </c>
      <c r="AA24" s="61">
        <v>162</v>
      </c>
      <c r="AB24" s="61">
        <v>142</v>
      </c>
      <c r="AC24" s="61">
        <v>264</v>
      </c>
      <c r="AD24" s="61"/>
    </row>
    <row r="25" spans="1:30" x14ac:dyDescent="0.25">
      <c r="A25" s="60" t="s">
        <v>110</v>
      </c>
      <c r="B25" s="61">
        <v>179</v>
      </c>
      <c r="C25" s="61">
        <v>174</v>
      </c>
      <c r="D25" s="61">
        <v>168</v>
      </c>
      <c r="E25" s="61">
        <v>145</v>
      </c>
      <c r="F25" s="61">
        <v>134</v>
      </c>
      <c r="G25" s="61">
        <v>279</v>
      </c>
      <c r="H25" s="61">
        <v>393</v>
      </c>
      <c r="I25" s="61">
        <v>273</v>
      </c>
      <c r="J25" s="61">
        <v>166</v>
      </c>
      <c r="K25" s="61">
        <v>153</v>
      </c>
      <c r="L25" s="61">
        <v>153</v>
      </c>
      <c r="M25" s="61">
        <v>148</v>
      </c>
      <c r="N25" s="61">
        <v>132</v>
      </c>
      <c r="O25" s="61">
        <v>135</v>
      </c>
      <c r="P25" s="61">
        <v>127</v>
      </c>
      <c r="Q25" s="61">
        <v>116</v>
      </c>
      <c r="R25" s="61">
        <v>117</v>
      </c>
      <c r="S25" s="61">
        <v>248</v>
      </c>
      <c r="T25" s="61">
        <v>418</v>
      </c>
      <c r="U25" s="61">
        <v>269</v>
      </c>
      <c r="V25" s="61">
        <v>170</v>
      </c>
      <c r="W25" s="61">
        <v>159</v>
      </c>
      <c r="X25" s="61">
        <v>166</v>
      </c>
      <c r="Y25" s="61">
        <v>155</v>
      </c>
      <c r="Z25" s="61">
        <v>151</v>
      </c>
      <c r="AA25" s="61">
        <v>139</v>
      </c>
      <c r="AB25" s="61">
        <v>140</v>
      </c>
      <c r="AC25" s="61">
        <v>195</v>
      </c>
      <c r="AD25" s="61"/>
    </row>
    <row r="26" spans="1:30" x14ac:dyDescent="0.25">
      <c r="A26" s="60" t="s">
        <v>111</v>
      </c>
      <c r="B26" s="61">
        <v>218</v>
      </c>
      <c r="C26" s="61">
        <v>217</v>
      </c>
      <c r="D26" s="61">
        <v>206</v>
      </c>
      <c r="E26" s="61">
        <v>190</v>
      </c>
      <c r="F26" s="61">
        <v>172</v>
      </c>
      <c r="G26" s="61">
        <v>347</v>
      </c>
      <c r="H26" s="61">
        <v>472</v>
      </c>
      <c r="I26" s="61">
        <v>335</v>
      </c>
      <c r="J26" s="61">
        <v>210</v>
      </c>
      <c r="K26" s="61">
        <v>192</v>
      </c>
      <c r="L26" s="61">
        <v>199</v>
      </c>
      <c r="M26" s="61">
        <v>193</v>
      </c>
      <c r="N26" s="61">
        <v>172</v>
      </c>
      <c r="O26" s="61">
        <v>172</v>
      </c>
      <c r="P26" s="61">
        <v>166</v>
      </c>
      <c r="Q26" s="61">
        <v>158</v>
      </c>
      <c r="R26" s="61">
        <v>162</v>
      </c>
      <c r="S26" s="61">
        <v>318</v>
      </c>
      <c r="T26" s="61">
        <v>500</v>
      </c>
      <c r="U26" s="61">
        <v>333</v>
      </c>
      <c r="V26" s="61">
        <v>219</v>
      </c>
      <c r="W26" s="61">
        <v>210</v>
      </c>
      <c r="X26" s="61">
        <v>220</v>
      </c>
      <c r="Y26" s="61">
        <v>205</v>
      </c>
      <c r="Z26" s="61">
        <v>188</v>
      </c>
      <c r="AA26" s="61">
        <v>172</v>
      </c>
      <c r="AB26" s="61">
        <v>173</v>
      </c>
      <c r="AC26" s="61">
        <v>241</v>
      </c>
      <c r="AD26" s="61"/>
    </row>
    <row r="27" spans="1:30" x14ac:dyDescent="0.25">
      <c r="A27" s="60" t="s">
        <v>112</v>
      </c>
      <c r="B27" s="61">
        <v>52</v>
      </c>
      <c r="C27" s="61">
        <v>49</v>
      </c>
      <c r="D27" s="61">
        <v>46</v>
      </c>
      <c r="E27" s="61">
        <v>45</v>
      </c>
      <c r="F27" s="61">
        <v>40</v>
      </c>
      <c r="G27" s="61">
        <v>39</v>
      </c>
      <c r="H27" s="61">
        <v>30</v>
      </c>
      <c r="I27" s="61">
        <v>37</v>
      </c>
      <c r="J27" s="61">
        <v>38</v>
      </c>
      <c r="K27" s="61">
        <v>39</v>
      </c>
      <c r="L27" s="61">
        <v>38</v>
      </c>
      <c r="M27" s="61">
        <v>45</v>
      </c>
      <c r="N27" s="61">
        <v>49</v>
      </c>
      <c r="O27" s="61">
        <v>54</v>
      </c>
      <c r="P27" s="61">
        <v>56</v>
      </c>
      <c r="Q27" s="61">
        <v>48</v>
      </c>
      <c r="R27" s="61">
        <v>40</v>
      </c>
      <c r="S27" s="61">
        <v>39</v>
      </c>
      <c r="T27" s="61">
        <v>35</v>
      </c>
      <c r="U27" s="61">
        <v>42</v>
      </c>
      <c r="V27" s="61">
        <v>40</v>
      </c>
      <c r="W27" s="61">
        <v>41</v>
      </c>
      <c r="X27" s="61">
        <v>41</v>
      </c>
      <c r="Y27" s="61">
        <v>52</v>
      </c>
      <c r="Z27" s="61">
        <v>56</v>
      </c>
      <c r="AA27" s="61">
        <v>60</v>
      </c>
      <c r="AB27" s="61">
        <v>50</v>
      </c>
      <c r="AC27" s="61">
        <v>64</v>
      </c>
      <c r="AD27" s="61"/>
    </row>
    <row r="28" spans="1:30" x14ac:dyDescent="0.25">
      <c r="A28" s="60" t="s">
        <v>113</v>
      </c>
      <c r="B28" s="61">
        <v>62</v>
      </c>
      <c r="C28" s="61">
        <v>61</v>
      </c>
      <c r="D28" s="61">
        <v>67</v>
      </c>
      <c r="E28" s="61">
        <v>61</v>
      </c>
      <c r="F28" s="61">
        <v>54</v>
      </c>
      <c r="G28" s="61">
        <v>51</v>
      </c>
      <c r="H28" s="61">
        <v>42</v>
      </c>
      <c r="I28" s="61">
        <v>50</v>
      </c>
      <c r="J28" s="61">
        <v>50</v>
      </c>
      <c r="K28" s="61">
        <v>54</v>
      </c>
      <c r="L28" s="61">
        <v>57</v>
      </c>
      <c r="M28" s="61">
        <v>56</v>
      </c>
      <c r="N28" s="61">
        <v>64</v>
      </c>
      <c r="O28" s="61">
        <v>62</v>
      </c>
      <c r="P28" s="61">
        <v>65</v>
      </c>
      <c r="Q28" s="61">
        <v>64</v>
      </c>
      <c r="R28" s="61">
        <v>59</v>
      </c>
      <c r="S28" s="61">
        <v>63</v>
      </c>
      <c r="T28" s="61">
        <v>56</v>
      </c>
      <c r="U28" s="61">
        <v>62</v>
      </c>
      <c r="V28" s="61">
        <v>60</v>
      </c>
      <c r="W28" s="61">
        <v>58</v>
      </c>
      <c r="X28" s="61">
        <v>56</v>
      </c>
      <c r="Y28" s="61">
        <v>66</v>
      </c>
      <c r="Z28" s="61">
        <v>69</v>
      </c>
      <c r="AA28" s="61">
        <v>62</v>
      </c>
      <c r="AB28" s="61">
        <v>60</v>
      </c>
      <c r="AC28" s="61">
        <v>89</v>
      </c>
      <c r="AD28" s="61"/>
    </row>
    <row r="29" spans="1:30" x14ac:dyDescent="0.25">
      <c r="A29" s="60" t="s">
        <v>114</v>
      </c>
      <c r="B29" s="61">
        <v>141</v>
      </c>
      <c r="C29" s="61">
        <v>138</v>
      </c>
      <c r="D29" s="61">
        <v>131</v>
      </c>
      <c r="E29" s="61">
        <v>126</v>
      </c>
      <c r="F29" s="61">
        <v>106</v>
      </c>
      <c r="G29" s="61">
        <v>108</v>
      </c>
      <c r="H29" s="61">
        <v>97</v>
      </c>
      <c r="I29" s="61">
        <v>104</v>
      </c>
      <c r="J29" s="61">
        <v>100</v>
      </c>
      <c r="K29" s="61">
        <v>103</v>
      </c>
      <c r="L29" s="61">
        <v>109</v>
      </c>
      <c r="M29" s="61">
        <v>114</v>
      </c>
      <c r="N29" s="61">
        <v>150</v>
      </c>
      <c r="O29" s="61">
        <v>151</v>
      </c>
      <c r="P29" s="61">
        <v>143</v>
      </c>
      <c r="Q29" s="61">
        <v>126</v>
      </c>
      <c r="R29" s="61">
        <v>121</v>
      </c>
      <c r="S29" s="61">
        <v>129</v>
      </c>
      <c r="T29" s="61">
        <v>113</v>
      </c>
      <c r="U29" s="61">
        <v>121</v>
      </c>
      <c r="V29" s="61">
        <v>119</v>
      </c>
      <c r="W29" s="61">
        <v>114</v>
      </c>
      <c r="X29" s="61">
        <v>124</v>
      </c>
      <c r="Y29" s="61">
        <v>123</v>
      </c>
      <c r="Z29" s="61">
        <v>147</v>
      </c>
      <c r="AA29" s="61">
        <v>137</v>
      </c>
      <c r="AB29" s="61">
        <v>144</v>
      </c>
      <c r="AC29" s="61">
        <v>307</v>
      </c>
      <c r="AD29" s="61"/>
    </row>
    <row r="30" spans="1:30" x14ac:dyDescent="0.25">
      <c r="A30" s="60" t="s">
        <v>115</v>
      </c>
      <c r="B30" s="61">
        <v>37</v>
      </c>
      <c r="C30" s="61">
        <v>36</v>
      </c>
      <c r="D30" s="61">
        <v>33</v>
      </c>
      <c r="E30" s="61">
        <v>31</v>
      </c>
      <c r="F30" s="61">
        <v>31</v>
      </c>
      <c r="G30" s="61">
        <v>34</v>
      </c>
      <c r="H30" s="61">
        <v>30</v>
      </c>
      <c r="I30" s="61">
        <v>34</v>
      </c>
      <c r="J30" s="61">
        <v>30</v>
      </c>
      <c r="K30" s="61">
        <v>31</v>
      </c>
      <c r="L30" s="61">
        <v>34</v>
      </c>
      <c r="M30" s="61">
        <v>33</v>
      </c>
      <c r="N30" s="61">
        <v>35</v>
      </c>
      <c r="O30" s="61">
        <v>32</v>
      </c>
      <c r="P30" s="61">
        <v>34</v>
      </c>
      <c r="Q30" s="61">
        <v>34</v>
      </c>
      <c r="R30" s="61">
        <v>33</v>
      </c>
      <c r="S30" s="61">
        <v>36</v>
      </c>
      <c r="T30" s="61">
        <v>32</v>
      </c>
      <c r="U30" s="61">
        <v>37</v>
      </c>
      <c r="V30" s="61">
        <v>34</v>
      </c>
      <c r="W30" s="61">
        <v>35</v>
      </c>
      <c r="X30" s="61">
        <v>37</v>
      </c>
      <c r="Y30" s="61">
        <v>37</v>
      </c>
      <c r="Z30" s="61">
        <v>39</v>
      </c>
      <c r="AA30" s="61">
        <v>39</v>
      </c>
      <c r="AB30" s="61">
        <v>37</v>
      </c>
      <c r="AC30" s="61">
        <v>50</v>
      </c>
      <c r="AD30" s="61"/>
    </row>
    <row r="31" spans="1:30" x14ac:dyDescent="0.25">
      <c r="A31" s="60" t="s">
        <v>116</v>
      </c>
      <c r="B31" s="61">
        <v>208</v>
      </c>
      <c r="C31" s="61">
        <v>217</v>
      </c>
      <c r="D31" s="61">
        <v>204</v>
      </c>
      <c r="E31" s="61">
        <v>188</v>
      </c>
      <c r="F31" s="61">
        <v>124</v>
      </c>
      <c r="G31" s="61">
        <v>116</v>
      </c>
      <c r="H31" s="61">
        <v>99</v>
      </c>
      <c r="I31" s="61">
        <v>113</v>
      </c>
      <c r="J31" s="61">
        <v>98</v>
      </c>
      <c r="K31" s="61">
        <v>102</v>
      </c>
      <c r="L31" s="61">
        <v>99</v>
      </c>
      <c r="M31" s="61">
        <v>161</v>
      </c>
      <c r="N31" s="61">
        <v>203</v>
      </c>
      <c r="O31" s="61">
        <v>215</v>
      </c>
      <c r="P31" s="61">
        <v>224</v>
      </c>
      <c r="Q31" s="61">
        <v>178</v>
      </c>
      <c r="R31" s="61">
        <v>118</v>
      </c>
      <c r="S31" s="61">
        <v>124</v>
      </c>
      <c r="T31" s="61">
        <v>113</v>
      </c>
      <c r="U31" s="61">
        <v>123</v>
      </c>
      <c r="V31" s="61">
        <v>115</v>
      </c>
      <c r="W31" s="61">
        <v>113</v>
      </c>
      <c r="X31" s="61">
        <v>124</v>
      </c>
      <c r="Y31" s="61">
        <v>152</v>
      </c>
      <c r="Z31" s="61">
        <v>232</v>
      </c>
      <c r="AA31" s="61">
        <v>238</v>
      </c>
      <c r="AB31" s="61">
        <v>210</v>
      </c>
      <c r="AC31" s="61">
        <v>392</v>
      </c>
      <c r="AD31" s="61"/>
    </row>
    <row r="32" spans="1:30" x14ac:dyDescent="0.25">
      <c r="A32" s="60" t="s">
        <v>117</v>
      </c>
      <c r="B32" s="61">
        <v>75</v>
      </c>
      <c r="C32" s="61">
        <v>76</v>
      </c>
      <c r="D32" s="61">
        <v>74</v>
      </c>
      <c r="E32" s="61">
        <v>73</v>
      </c>
      <c r="F32" s="61">
        <v>59</v>
      </c>
      <c r="G32" s="61">
        <v>63</v>
      </c>
      <c r="H32" s="61">
        <v>53</v>
      </c>
      <c r="I32" s="61">
        <v>65</v>
      </c>
      <c r="J32" s="61">
        <v>66</v>
      </c>
      <c r="K32" s="61">
        <v>68</v>
      </c>
      <c r="L32" s="61">
        <v>69</v>
      </c>
      <c r="M32" s="61">
        <v>73</v>
      </c>
      <c r="N32" s="61">
        <v>77</v>
      </c>
      <c r="O32" s="61">
        <v>84</v>
      </c>
      <c r="P32" s="61">
        <v>79</v>
      </c>
      <c r="Q32" s="61">
        <v>79</v>
      </c>
      <c r="R32" s="61">
        <v>68</v>
      </c>
      <c r="S32" s="61">
        <v>65</v>
      </c>
      <c r="T32" s="61">
        <v>56</v>
      </c>
      <c r="U32" s="61">
        <v>64</v>
      </c>
      <c r="V32" s="61">
        <v>64</v>
      </c>
      <c r="W32" s="61">
        <v>70</v>
      </c>
      <c r="X32" s="61">
        <v>68</v>
      </c>
      <c r="Y32" s="61">
        <v>77</v>
      </c>
      <c r="Z32" s="61">
        <v>85</v>
      </c>
      <c r="AA32" s="61">
        <v>74</v>
      </c>
      <c r="AB32" s="61">
        <v>70</v>
      </c>
      <c r="AC32" s="61">
        <v>141</v>
      </c>
      <c r="AD32" s="61"/>
    </row>
    <row r="33" spans="1:30" x14ac:dyDescent="0.25">
      <c r="A33" s="60" t="s">
        <v>118</v>
      </c>
      <c r="B33" s="61">
        <v>35</v>
      </c>
      <c r="C33" s="61">
        <v>30</v>
      </c>
      <c r="D33" s="61">
        <v>33</v>
      </c>
      <c r="E33" s="61">
        <v>29</v>
      </c>
      <c r="F33" s="61">
        <v>30</v>
      </c>
      <c r="G33" s="61">
        <v>28</v>
      </c>
      <c r="H33" s="61">
        <v>23</v>
      </c>
      <c r="I33" s="61">
        <v>29</v>
      </c>
      <c r="J33" s="61">
        <v>24</v>
      </c>
      <c r="K33" s="61">
        <v>26</v>
      </c>
      <c r="L33" s="61">
        <v>29</v>
      </c>
      <c r="M33" s="61">
        <v>25</v>
      </c>
      <c r="N33" s="61">
        <v>38</v>
      </c>
      <c r="O33" s="61">
        <v>35</v>
      </c>
      <c r="P33" s="61">
        <v>34</v>
      </c>
      <c r="Q33" s="61">
        <v>31</v>
      </c>
      <c r="R33" s="61">
        <v>30</v>
      </c>
      <c r="S33" s="61">
        <v>29</v>
      </c>
      <c r="T33" s="61">
        <v>26</v>
      </c>
      <c r="U33" s="61">
        <v>30</v>
      </c>
      <c r="V33" s="61">
        <v>28</v>
      </c>
      <c r="W33" s="61">
        <v>28</v>
      </c>
      <c r="X33" s="61">
        <v>33</v>
      </c>
      <c r="Y33" s="61">
        <v>34</v>
      </c>
      <c r="Z33" s="61">
        <v>34</v>
      </c>
      <c r="AA33" s="61">
        <v>33</v>
      </c>
      <c r="AB33" s="61">
        <v>32</v>
      </c>
      <c r="AC33" s="61">
        <v>44</v>
      </c>
      <c r="AD33" s="61"/>
    </row>
    <row r="34" spans="1:30" x14ac:dyDescent="0.25">
      <c r="A34" s="60" t="s">
        <v>119</v>
      </c>
      <c r="B34" s="61">
        <v>149</v>
      </c>
      <c r="C34" s="61">
        <v>136</v>
      </c>
      <c r="D34" s="61">
        <v>124</v>
      </c>
      <c r="E34" s="61">
        <v>109</v>
      </c>
      <c r="F34" s="61">
        <v>91</v>
      </c>
      <c r="G34" s="61">
        <v>94</v>
      </c>
      <c r="H34" s="61">
        <v>86</v>
      </c>
      <c r="I34" s="61">
        <v>90</v>
      </c>
      <c r="J34" s="61">
        <v>78</v>
      </c>
      <c r="K34" s="61">
        <v>81</v>
      </c>
      <c r="L34" s="61">
        <v>90</v>
      </c>
      <c r="M34" s="61">
        <v>110</v>
      </c>
      <c r="N34" s="61">
        <v>140</v>
      </c>
      <c r="O34" s="61">
        <v>140</v>
      </c>
      <c r="P34" s="61">
        <v>139</v>
      </c>
      <c r="Q34" s="61">
        <v>122</v>
      </c>
      <c r="R34" s="61">
        <v>97</v>
      </c>
      <c r="S34" s="61">
        <v>99</v>
      </c>
      <c r="T34" s="61">
        <v>91</v>
      </c>
      <c r="U34" s="61">
        <v>94</v>
      </c>
      <c r="V34" s="61">
        <v>89</v>
      </c>
      <c r="W34" s="61">
        <v>86</v>
      </c>
      <c r="X34" s="61">
        <v>95</v>
      </c>
      <c r="Y34" s="61">
        <v>110</v>
      </c>
      <c r="Z34" s="61">
        <v>125</v>
      </c>
      <c r="AA34" s="61">
        <v>115</v>
      </c>
      <c r="AB34" s="61">
        <v>112</v>
      </c>
      <c r="AC34" s="61">
        <v>245</v>
      </c>
      <c r="AD34" s="61"/>
    </row>
    <row r="35" spans="1:30" x14ac:dyDescent="0.25">
      <c r="A35" s="60" t="s">
        <v>120</v>
      </c>
      <c r="B35" s="61">
        <v>49</v>
      </c>
      <c r="C35" s="61">
        <v>43</v>
      </c>
      <c r="D35" s="61">
        <v>43</v>
      </c>
      <c r="E35" s="61">
        <v>41</v>
      </c>
      <c r="F35" s="61">
        <v>38</v>
      </c>
      <c r="G35" s="61">
        <v>40</v>
      </c>
      <c r="H35" s="61">
        <v>39</v>
      </c>
      <c r="I35" s="61">
        <v>42</v>
      </c>
      <c r="J35" s="61">
        <v>40</v>
      </c>
      <c r="K35" s="61">
        <v>41</v>
      </c>
      <c r="L35" s="61">
        <v>42</v>
      </c>
      <c r="M35" s="61">
        <v>46</v>
      </c>
      <c r="N35" s="61">
        <v>51</v>
      </c>
      <c r="O35" s="61">
        <v>56</v>
      </c>
      <c r="P35" s="61">
        <v>56</v>
      </c>
      <c r="Q35" s="61">
        <v>49</v>
      </c>
      <c r="R35" s="61">
        <v>46</v>
      </c>
      <c r="S35" s="61">
        <v>48</v>
      </c>
      <c r="T35" s="61">
        <v>45</v>
      </c>
      <c r="U35" s="61">
        <v>49</v>
      </c>
      <c r="V35" s="61">
        <v>47</v>
      </c>
      <c r="W35" s="61">
        <v>48</v>
      </c>
      <c r="X35" s="61">
        <v>52</v>
      </c>
      <c r="Y35" s="61">
        <v>53</v>
      </c>
      <c r="Z35" s="61">
        <v>53</v>
      </c>
      <c r="AA35" s="61">
        <v>48</v>
      </c>
      <c r="AB35" s="61">
        <v>45</v>
      </c>
      <c r="AC35" s="61">
        <v>81</v>
      </c>
      <c r="AD35" s="61"/>
    </row>
    <row r="36" spans="1:30" x14ac:dyDescent="0.25">
      <c r="A36" s="60" t="s">
        <v>121</v>
      </c>
      <c r="B36" s="61">
        <v>102</v>
      </c>
      <c r="C36" s="61">
        <v>112</v>
      </c>
      <c r="D36" s="61">
        <v>106</v>
      </c>
      <c r="E36" s="61">
        <v>77</v>
      </c>
      <c r="F36" s="61">
        <v>76</v>
      </c>
      <c r="G36" s="61">
        <v>82</v>
      </c>
      <c r="H36" s="61">
        <v>74</v>
      </c>
      <c r="I36" s="61">
        <v>67</v>
      </c>
      <c r="J36" s="61">
        <v>66</v>
      </c>
      <c r="K36" s="61">
        <v>61</v>
      </c>
      <c r="L36" s="61">
        <v>86</v>
      </c>
      <c r="M36" s="61">
        <v>86</v>
      </c>
      <c r="N36" s="61">
        <v>104</v>
      </c>
      <c r="O36" s="61">
        <v>102</v>
      </c>
      <c r="P36" s="61">
        <v>113</v>
      </c>
      <c r="Q36" s="61">
        <v>75</v>
      </c>
      <c r="R36" s="61">
        <v>65</v>
      </c>
      <c r="S36" s="61">
        <v>73</v>
      </c>
      <c r="T36" s="61">
        <v>76</v>
      </c>
      <c r="U36" s="61">
        <v>69</v>
      </c>
      <c r="V36" s="61">
        <v>62</v>
      </c>
      <c r="W36" s="61">
        <v>63</v>
      </c>
      <c r="X36" s="61">
        <v>83</v>
      </c>
      <c r="Y36" s="61">
        <v>95</v>
      </c>
      <c r="Z36" s="61">
        <v>110</v>
      </c>
      <c r="AA36" s="61">
        <v>108</v>
      </c>
      <c r="AB36" s="61">
        <v>100</v>
      </c>
      <c r="AC36" s="61">
        <v>160</v>
      </c>
      <c r="AD36" s="61"/>
    </row>
    <row r="37" spans="1:30" x14ac:dyDescent="0.25">
      <c r="A37" s="60" t="s">
        <v>122</v>
      </c>
      <c r="B37" s="61">
        <v>18</v>
      </c>
      <c r="C37" s="61">
        <v>18</v>
      </c>
      <c r="D37" s="61">
        <v>16</v>
      </c>
      <c r="E37" s="61">
        <v>19</v>
      </c>
      <c r="F37" s="61">
        <v>18</v>
      </c>
      <c r="G37" s="61">
        <v>18</v>
      </c>
      <c r="H37" s="61">
        <v>16</v>
      </c>
      <c r="I37" s="61">
        <v>20</v>
      </c>
      <c r="J37" s="61">
        <v>18</v>
      </c>
      <c r="K37" s="61">
        <v>18</v>
      </c>
      <c r="L37" s="61">
        <v>19</v>
      </c>
      <c r="M37" s="61">
        <v>18</v>
      </c>
      <c r="N37" s="61">
        <v>16</v>
      </c>
      <c r="O37" s="61">
        <v>19</v>
      </c>
      <c r="P37" s="61">
        <v>20</v>
      </c>
      <c r="Q37" s="61">
        <v>19</v>
      </c>
      <c r="R37" s="61">
        <v>20</v>
      </c>
      <c r="S37" s="61">
        <v>20</v>
      </c>
      <c r="T37" s="61">
        <v>19</v>
      </c>
      <c r="U37" s="61">
        <v>22</v>
      </c>
      <c r="V37" s="61">
        <v>21</v>
      </c>
      <c r="W37" s="61">
        <v>22</v>
      </c>
      <c r="X37" s="61">
        <v>21</v>
      </c>
      <c r="Y37" s="61">
        <v>21</v>
      </c>
      <c r="Z37" s="61">
        <v>20</v>
      </c>
      <c r="AA37" s="61">
        <v>18</v>
      </c>
      <c r="AB37" s="61">
        <v>18</v>
      </c>
      <c r="AC37" s="61">
        <v>48</v>
      </c>
      <c r="AD37" s="61"/>
    </row>
    <row r="38" spans="1:30" x14ac:dyDescent="0.25">
      <c r="A38" s="60" t="s">
        <v>123</v>
      </c>
      <c r="B38" s="61">
        <v>317</v>
      </c>
      <c r="C38" s="61">
        <v>313</v>
      </c>
      <c r="D38" s="61">
        <v>296</v>
      </c>
      <c r="E38" s="61">
        <v>272</v>
      </c>
      <c r="F38" s="61">
        <v>236</v>
      </c>
      <c r="G38" s="61">
        <v>237</v>
      </c>
      <c r="H38" s="61">
        <v>213</v>
      </c>
      <c r="I38" s="61">
        <v>246</v>
      </c>
      <c r="J38" s="61">
        <v>228</v>
      </c>
      <c r="K38" s="61">
        <v>227</v>
      </c>
      <c r="L38" s="61">
        <v>240</v>
      </c>
      <c r="M38" s="61">
        <v>246</v>
      </c>
      <c r="N38" s="61">
        <v>273</v>
      </c>
      <c r="O38" s="61">
        <v>325</v>
      </c>
      <c r="P38" s="61">
        <v>312</v>
      </c>
      <c r="Q38" s="61">
        <v>275</v>
      </c>
      <c r="R38" s="61">
        <v>252</v>
      </c>
      <c r="S38" s="61">
        <v>262</v>
      </c>
      <c r="T38" s="61">
        <v>227</v>
      </c>
      <c r="U38" s="61">
        <v>267</v>
      </c>
      <c r="V38" s="61">
        <v>243</v>
      </c>
      <c r="W38" s="61">
        <v>247</v>
      </c>
      <c r="X38" s="61">
        <v>263</v>
      </c>
      <c r="Y38" s="61">
        <v>266</v>
      </c>
      <c r="Z38" s="61">
        <v>320</v>
      </c>
      <c r="AA38" s="61">
        <v>315</v>
      </c>
      <c r="AB38" s="61">
        <v>284</v>
      </c>
      <c r="AC38" s="61">
        <v>762</v>
      </c>
      <c r="AD38" s="61"/>
    </row>
    <row r="39" spans="1:30" x14ac:dyDescent="0.25">
      <c r="A39" s="60" t="s">
        <v>124</v>
      </c>
      <c r="B39" s="61">
        <v>286</v>
      </c>
      <c r="C39" s="61">
        <v>297</v>
      </c>
      <c r="D39" s="61">
        <v>298</v>
      </c>
      <c r="E39" s="61">
        <v>286</v>
      </c>
      <c r="F39" s="61">
        <v>239</v>
      </c>
      <c r="G39" s="61">
        <v>245</v>
      </c>
      <c r="H39" s="61">
        <v>212</v>
      </c>
      <c r="I39" s="61">
        <v>255</v>
      </c>
      <c r="J39" s="61">
        <v>222</v>
      </c>
      <c r="K39" s="61">
        <v>229</v>
      </c>
      <c r="L39" s="61">
        <v>242</v>
      </c>
      <c r="M39" s="61">
        <v>275</v>
      </c>
      <c r="N39" s="61">
        <v>339</v>
      </c>
      <c r="O39" s="61">
        <v>345</v>
      </c>
      <c r="P39" s="61">
        <v>347</v>
      </c>
      <c r="Q39" s="61">
        <v>321</v>
      </c>
      <c r="R39" s="61">
        <v>287</v>
      </c>
      <c r="S39" s="61">
        <v>280</v>
      </c>
      <c r="T39" s="61">
        <v>258</v>
      </c>
      <c r="U39" s="61">
        <v>294</v>
      </c>
      <c r="V39" s="61">
        <v>279</v>
      </c>
      <c r="W39" s="61">
        <v>283</v>
      </c>
      <c r="X39" s="61">
        <v>299</v>
      </c>
      <c r="Y39" s="61">
        <v>308</v>
      </c>
      <c r="Z39" s="61">
        <v>332</v>
      </c>
      <c r="AA39" s="61">
        <v>314</v>
      </c>
      <c r="AB39" s="61">
        <v>301</v>
      </c>
      <c r="AC39" s="61">
        <v>697</v>
      </c>
      <c r="AD39" s="61"/>
    </row>
    <row r="40" spans="1:30" x14ac:dyDescent="0.25">
      <c r="A40" s="60" t="s">
        <v>125</v>
      </c>
      <c r="B40" s="61">
        <v>129</v>
      </c>
      <c r="C40" s="61">
        <v>128</v>
      </c>
      <c r="D40" s="61">
        <v>123</v>
      </c>
      <c r="E40" s="61">
        <v>100</v>
      </c>
      <c r="F40" s="61">
        <v>91</v>
      </c>
      <c r="G40" s="61">
        <v>89</v>
      </c>
      <c r="H40" s="61">
        <v>76</v>
      </c>
      <c r="I40" s="61">
        <v>96</v>
      </c>
      <c r="J40" s="61">
        <v>80</v>
      </c>
      <c r="K40" s="61">
        <v>87</v>
      </c>
      <c r="L40" s="61">
        <v>88</v>
      </c>
      <c r="M40" s="61">
        <v>106</v>
      </c>
      <c r="N40" s="61">
        <v>124</v>
      </c>
      <c r="O40" s="61">
        <v>132</v>
      </c>
      <c r="P40" s="61">
        <v>131</v>
      </c>
      <c r="Q40" s="61">
        <v>119</v>
      </c>
      <c r="R40" s="61">
        <v>101</v>
      </c>
      <c r="S40" s="61">
        <v>97</v>
      </c>
      <c r="T40" s="61">
        <v>84</v>
      </c>
      <c r="U40" s="61">
        <v>109</v>
      </c>
      <c r="V40" s="61">
        <v>100</v>
      </c>
      <c r="W40" s="61">
        <v>103</v>
      </c>
      <c r="X40" s="61">
        <v>104</v>
      </c>
      <c r="Y40" s="61">
        <v>134</v>
      </c>
      <c r="Z40" s="61">
        <v>147</v>
      </c>
      <c r="AA40" s="61">
        <v>152</v>
      </c>
      <c r="AB40" s="61">
        <v>145</v>
      </c>
      <c r="AC40" s="61">
        <v>243</v>
      </c>
      <c r="AD40" s="61"/>
    </row>
    <row r="41" spans="1:30" x14ac:dyDescent="0.25">
      <c r="A41" s="60" t="s">
        <v>126</v>
      </c>
      <c r="B41" s="61">
        <v>20</v>
      </c>
      <c r="C41" s="61">
        <v>25</v>
      </c>
      <c r="D41" s="61">
        <v>23</v>
      </c>
      <c r="E41" s="61">
        <v>22</v>
      </c>
      <c r="F41" s="61">
        <v>16</v>
      </c>
      <c r="G41" s="61">
        <v>18</v>
      </c>
      <c r="H41" s="61">
        <v>18</v>
      </c>
      <c r="I41" s="61">
        <v>19</v>
      </c>
      <c r="J41" s="61">
        <v>18</v>
      </c>
      <c r="K41" s="61">
        <v>18</v>
      </c>
      <c r="L41" s="61">
        <v>19</v>
      </c>
      <c r="M41" s="61">
        <v>25</v>
      </c>
      <c r="N41" s="61">
        <v>28</v>
      </c>
      <c r="O41" s="61">
        <v>25</v>
      </c>
      <c r="P41" s="61">
        <v>23</v>
      </c>
      <c r="Q41" s="61">
        <v>26</v>
      </c>
      <c r="R41" s="61">
        <v>22</v>
      </c>
      <c r="S41" s="61">
        <v>22</v>
      </c>
      <c r="T41" s="61">
        <v>19</v>
      </c>
      <c r="U41" s="61">
        <v>24</v>
      </c>
      <c r="V41" s="61">
        <v>23</v>
      </c>
      <c r="W41" s="61">
        <v>23</v>
      </c>
      <c r="X41" s="61">
        <v>21</v>
      </c>
      <c r="Y41" s="61">
        <v>26</v>
      </c>
      <c r="Z41" s="61">
        <v>27</v>
      </c>
      <c r="AA41" s="61">
        <v>25</v>
      </c>
      <c r="AB41" s="61">
        <v>20</v>
      </c>
      <c r="AC41" s="61">
        <v>25</v>
      </c>
      <c r="AD41" s="61"/>
    </row>
    <row r="42" spans="1:30" x14ac:dyDescent="0.25">
      <c r="A42" s="60" t="s">
        <v>127</v>
      </c>
      <c r="B42" s="61">
        <v>89</v>
      </c>
      <c r="C42" s="61">
        <v>85</v>
      </c>
      <c r="D42" s="61">
        <v>75</v>
      </c>
      <c r="E42" s="61">
        <v>63</v>
      </c>
      <c r="F42" s="61">
        <v>56</v>
      </c>
      <c r="G42" s="61">
        <v>57</v>
      </c>
      <c r="H42" s="61">
        <v>58</v>
      </c>
      <c r="I42" s="61">
        <v>51</v>
      </c>
      <c r="J42" s="61">
        <v>48</v>
      </c>
      <c r="K42" s="61">
        <v>44</v>
      </c>
      <c r="L42" s="61">
        <v>67</v>
      </c>
      <c r="M42" s="61">
        <v>71</v>
      </c>
      <c r="N42" s="61">
        <v>87</v>
      </c>
      <c r="O42" s="61">
        <v>84</v>
      </c>
      <c r="P42" s="61">
        <v>83</v>
      </c>
      <c r="Q42" s="61">
        <v>78</v>
      </c>
      <c r="R42" s="61">
        <v>59</v>
      </c>
      <c r="S42" s="61">
        <v>65</v>
      </c>
      <c r="T42" s="61">
        <v>69</v>
      </c>
      <c r="U42" s="61">
        <v>64</v>
      </c>
      <c r="V42" s="61">
        <v>66</v>
      </c>
      <c r="W42" s="61">
        <v>65</v>
      </c>
      <c r="X42" s="61">
        <v>77</v>
      </c>
      <c r="Y42" s="61">
        <v>77</v>
      </c>
      <c r="Z42" s="61">
        <v>75</v>
      </c>
      <c r="AA42" s="61">
        <v>69</v>
      </c>
      <c r="AB42" s="61">
        <v>62</v>
      </c>
      <c r="AC42" s="61">
        <v>66</v>
      </c>
      <c r="AD42" s="61"/>
    </row>
    <row r="43" spans="1:30" x14ac:dyDescent="0.25">
      <c r="A43" s="60" t="s">
        <v>128</v>
      </c>
      <c r="B43" s="61">
        <v>27</v>
      </c>
      <c r="C43" s="61">
        <v>26</v>
      </c>
      <c r="D43" s="61">
        <v>28</v>
      </c>
      <c r="E43" s="61">
        <v>31</v>
      </c>
      <c r="F43" s="61">
        <v>25</v>
      </c>
      <c r="G43" s="61">
        <v>31</v>
      </c>
      <c r="H43" s="61">
        <v>28</v>
      </c>
      <c r="I43" s="61">
        <v>28</v>
      </c>
      <c r="J43" s="61">
        <v>26</v>
      </c>
      <c r="K43" s="61">
        <v>26</v>
      </c>
      <c r="L43" s="61">
        <v>29</v>
      </c>
      <c r="M43" s="61">
        <v>25</v>
      </c>
      <c r="N43" s="61">
        <v>31</v>
      </c>
      <c r="O43" s="61">
        <v>35</v>
      </c>
      <c r="P43" s="61">
        <v>31</v>
      </c>
      <c r="Q43" s="61">
        <v>33</v>
      </c>
      <c r="R43" s="61">
        <v>30</v>
      </c>
      <c r="S43" s="61">
        <v>31</v>
      </c>
      <c r="T43" s="61">
        <v>28</v>
      </c>
      <c r="U43" s="61">
        <v>30</v>
      </c>
      <c r="V43" s="61">
        <v>30</v>
      </c>
      <c r="W43" s="61">
        <v>28</v>
      </c>
      <c r="X43" s="61">
        <v>31</v>
      </c>
      <c r="Y43" s="61">
        <v>29</v>
      </c>
      <c r="Z43" s="61">
        <v>25</v>
      </c>
      <c r="AA43" s="61">
        <v>26</v>
      </c>
      <c r="AB43" s="61">
        <v>27</v>
      </c>
      <c r="AC43" s="61">
        <v>50</v>
      </c>
      <c r="AD43" s="61"/>
    </row>
    <row r="44" spans="1:30" x14ac:dyDescent="0.25">
      <c r="A44" s="60" t="s">
        <v>129</v>
      </c>
      <c r="B44" s="61">
        <v>17</v>
      </c>
      <c r="C44" s="61">
        <v>18</v>
      </c>
      <c r="D44" s="61">
        <v>15</v>
      </c>
      <c r="E44" s="61">
        <v>16</v>
      </c>
      <c r="F44" s="61">
        <v>13</v>
      </c>
      <c r="G44" s="61">
        <v>14</v>
      </c>
      <c r="H44" s="61">
        <v>12</v>
      </c>
      <c r="I44" s="61">
        <v>15</v>
      </c>
      <c r="J44" s="61">
        <v>16</v>
      </c>
      <c r="K44" s="61">
        <v>13</v>
      </c>
      <c r="L44" s="61">
        <v>15</v>
      </c>
      <c r="M44" s="61">
        <v>13</v>
      </c>
      <c r="N44" s="61">
        <v>18</v>
      </c>
      <c r="O44" s="61">
        <v>19</v>
      </c>
      <c r="P44" s="61">
        <v>19</v>
      </c>
      <c r="Q44" s="61">
        <v>18</v>
      </c>
      <c r="R44" s="61">
        <v>16</v>
      </c>
      <c r="S44" s="61">
        <v>15</v>
      </c>
      <c r="T44" s="61">
        <v>15</v>
      </c>
      <c r="U44" s="61">
        <v>17</v>
      </c>
      <c r="V44" s="61">
        <v>15</v>
      </c>
      <c r="W44" s="61">
        <v>15</v>
      </c>
      <c r="X44" s="61">
        <v>15</v>
      </c>
      <c r="Y44" s="61">
        <v>19</v>
      </c>
      <c r="Z44" s="61">
        <v>19</v>
      </c>
      <c r="AA44" s="61">
        <v>19</v>
      </c>
      <c r="AB44" s="61">
        <v>17</v>
      </c>
      <c r="AC44" s="61">
        <v>33</v>
      </c>
      <c r="AD44" s="61"/>
    </row>
    <row r="45" spans="1:30" x14ac:dyDescent="0.25">
      <c r="A45" s="60" t="s">
        <v>130</v>
      </c>
      <c r="B45" s="61">
        <v>104</v>
      </c>
      <c r="C45" s="61">
        <v>98</v>
      </c>
      <c r="D45" s="61">
        <v>95</v>
      </c>
      <c r="E45" s="61">
        <v>87</v>
      </c>
      <c r="F45" s="61">
        <v>69</v>
      </c>
      <c r="G45" s="61">
        <v>72</v>
      </c>
      <c r="H45" s="61">
        <v>63</v>
      </c>
      <c r="I45" s="61">
        <v>71</v>
      </c>
      <c r="J45" s="61">
        <v>60</v>
      </c>
      <c r="K45" s="61">
        <v>68</v>
      </c>
      <c r="L45" s="61">
        <v>71</v>
      </c>
      <c r="M45" s="61">
        <v>70</v>
      </c>
      <c r="N45" s="61">
        <v>97</v>
      </c>
      <c r="O45" s="61">
        <v>102</v>
      </c>
      <c r="P45" s="61">
        <v>100</v>
      </c>
      <c r="Q45" s="61">
        <v>88</v>
      </c>
      <c r="R45" s="61">
        <v>72</v>
      </c>
      <c r="S45" s="61">
        <v>80</v>
      </c>
      <c r="T45" s="61">
        <v>71</v>
      </c>
      <c r="U45" s="61">
        <v>76</v>
      </c>
      <c r="V45" s="61">
        <v>68</v>
      </c>
      <c r="W45" s="61">
        <v>71</v>
      </c>
      <c r="X45" s="61">
        <v>75</v>
      </c>
      <c r="Y45" s="61">
        <v>77</v>
      </c>
      <c r="Z45" s="61">
        <v>95</v>
      </c>
      <c r="AA45" s="61">
        <v>99</v>
      </c>
      <c r="AB45" s="61">
        <v>92</v>
      </c>
      <c r="AC45" s="61">
        <v>183</v>
      </c>
      <c r="AD45" s="61"/>
    </row>
    <row r="46" spans="1:30" x14ac:dyDescent="0.25">
      <c r="A46" s="60" t="s">
        <v>131</v>
      </c>
      <c r="B46" s="61">
        <v>263</v>
      </c>
      <c r="C46" s="61">
        <v>263</v>
      </c>
      <c r="D46" s="61">
        <v>260</v>
      </c>
      <c r="E46" s="61">
        <v>244</v>
      </c>
      <c r="F46" s="61">
        <v>213</v>
      </c>
      <c r="G46" s="61">
        <v>237</v>
      </c>
      <c r="H46" s="61">
        <v>240</v>
      </c>
      <c r="I46" s="61">
        <v>218</v>
      </c>
      <c r="J46" s="61">
        <v>192</v>
      </c>
      <c r="K46" s="61">
        <v>194</v>
      </c>
      <c r="L46" s="61">
        <v>200</v>
      </c>
      <c r="M46" s="61">
        <v>226</v>
      </c>
      <c r="N46" s="61">
        <v>257</v>
      </c>
      <c r="O46" s="61">
        <v>258</v>
      </c>
      <c r="P46" s="61">
        <v>258</v>
      </c>
      <c r="Q46" s="61">
        <v>238</v>
      </c>
      <c r="R46" s="61">
        <v>229</v>
      </c>
      <c r="S46" s="61">
        <v>233</v>
      </c>
      <c r="T46" s="61">
        <v>238</v>
      </c>
      <c r="U46" s="61">
        <v>249</v>
      </c>
      <c r="V46" s="61">
        <v>228</v>
      </c>
      <c r="W46" s="61">
        <v>225</v>
      </c>
      <c r="X46" s="61">
        <v>239</v>
      </c>
      <c r="Y46" s="61">
        <v>243</v>
      </c>
      <c r="Z46" s="61">
        <v>249</v>
      </c>
      <c r="AA46" s="61">
        <v>231</v>
      </c>
      <c r="AB46" s="61">
        <v>214</v>
      </c>
      <c r="AC46" s="61">
        <v>467</v>
      </c>
      <c r="AD46" s="61"/>
    </row>
    <row r="47" spans="1:30" x14ac:dyDescent="0.25">
      <c r="A47" s="60" t="s">
        <v>132</v>
      </c>
      <c r="B47" s="61">
        <v>422</v>
      </c>
      <c r="C47" s="61">
        <v>423</v>
      </c>
      <c r="D47" s="61">
        <v>401</v>
      </c>
      <c r="E47" s="61">
        <v>420</v>
      </c>
      <c r="F47" s="61">
        <v>379</v>
      </c>
      <c r="G47" s="61">
        <v>382</v>
      </c>
      <c r="H47" s="61">
        <v>337</v>
      </c>
      <c r="I47" s="61">
        <v>392</v>
      </c>
      <c r="J47" s="61">
        <v>347</v>
      </c>
      <c r="K47" s="61">
        <v>360</v>
      </c>
      <c r="L47" s="61">
        <v>391</v>
      </c>
      <c r="M47" s="61">
        <v>406</v>
      </c>
      <c r="N47" s="61">
        <v>407</v>
      </c>
      <c r="O47" s="61">
        <v>431</v>
      </c>
      <c r="P47" s="61">
        <v>434</v>
      </c>
      <c r="Q47" s="61">
        <v>448</v>
      </c>
      <c r="R47" s="61">
        <v>421</v>
      </c>
      <c r="S47" s="61">
        <v>430</v>
      </c>
      <c r="T47" s="61">
        <v>385</v>
      </c>
      <c r="U47" s="61">
        <v>441</v>
      </c>
      <c r="V47" s="61">
        <v>409</v>
      </c>
      <c r="W47" s="61">
        <v>424</v>
      </c>
      <c r="X47" s="61">
        <v>450</v>
      </c>
      <c r="Y47" s="61">
        <v>455</v>
      </c>
      <c r="Z47" s="61">
        <v>435</v>
      </c>
      <c r="AA47" s="61">
        <v>402</v>
      </c>
      <c r="AB47" s="61">
        <v>389</v>
      </c>
      <c r="AC47" s="61">
        <v>3329</v>
      </c>
      <c r="AD47" s="61"/>
    </row>
    <row r="48" spans="1:30" x14ac:dyDescent="0.25">
      <c r="A48" s="60" t="s">
        <v>133</v>
      </c>
      <c r="B48" s="61">
        <v>878</v>
      </c>
      <c r="C48" s="61">
        <v>896</v>
      </c>
      <c r="D48" s="61">
        <v>875</v>
      </c>
      <c r="E48" s="61">
        <v>858</v>
      </c>
      <c r="F48" s="61">
        <v>751</v>
      </c>
      <c r="G48" s="61">
        <v>787</v>
      </c>
      <c r="H48" s="61">
        <v>688</v>
      </c>
      <c r="I48" s="61">
        <v>799</v>
      </c>
      <c r="J48" s="61">
        <v>739</v>
      </c>
      <c r="K48" s="61">
        <v>756</v>
      </c>
      <c r="L48" s="61">
        <v>746</v>
      </c>
      <c r="M48" s="61">
        <v>811</v>
      </c>
      <c r="N48" s="61">
        <v>903</v>
      </c>
      <c r="O48" s="61">
        <v>949</v>
      </c>
      <c r="P48" s="61">
        <v>946</v>
      </c>
      <c r="Q48" s="61">
        <v>906</v>
      </c>
      <c r="R48" s="61">
        <v>864</v>
      </c>
      <c r="S48" s="61">
        <v>878</v>
      </c>
      <c r="T48" s="61">
        <v>764</v>
      </c>
      <c r="U48" s="61">
        <v>900</v>
      </c>
      <c r="V48" s="61">
        <v>839</v>
      </c>
      <c r="W48" s="61">
        <v>855</v>
      </c>
      <c r="X48" s="61">
        <v>886</v>
      </c>
      <c r="Y48" s="61">
        <v>937</v>
      </c>
      <c r="Z48" s="61">
        <v>1008</v>
      </c>
      <c r="AA48" s="61">
        <v>961</v>
      </c>
      <c r="AB48" s="61">
        <v>888</v>
      </c>
      <c r="AC48" s="61">
        <v>3127</v>
      </c>
      <c r="AD48" s="61"/>
    </row>
    <row r="49" spans="1:30" x14ac:dyDescent="0.25">
      <c r="A49" s="60" t="s">
        <v>134</v>
      </c>
      <c r="B49" s="61">
        <v>77</v>
      </c>
      <c r="C49" s="61">
        <v>84</v>
      </c>
      <c r="D49" s="61">
        <v>74</v>
      </c>
      <c r="E49" s="61">
        <v>70</v>
      </c>
      <c r="F49" s="61">
        <v>64</v>
      </c>
      <c r="G49" s="61">
        <v>82</v>
      </c>
      <c r="H49" s="61">
        <v>83</v>
      </c>
      <c r="I49" s="61">
        <v>76</v>
      </c>
      <c r="J49" s="61">
        <v>60</v>
      </c>
      <c r="K49" s="61">
        <v>61</v>
      </c>
      <c r="L49" s="61">
        <v>65</v>
      </c>
      <c r="M49" s="61">
        <v>60</v>
      </c>
      <c r="N49" s="61">
        <v>74</v>
      </c>
      <c r="O49" s="61">
        <v>88</v>
      </c>
      <c r="P49" s="61">
        <v>83</v>
      </c>
      <c r="Q49" s="61">
        <v>79</v>
      </c>
      <c r="R49" s="61">
        <v>69</v>
      </c>
      <c r="S49" s="61">
        <v>87</v>
      </c>
      <c r="T49" s="61">
        <v>95</v>
      </c>
      <c r="U49" s="61">
        <v>96</v>
      </c>
      <c r="V49" s="61">
        <v>68</v>
      </c>
      <c r="W49" s="61">
        <v>76</v>
      </c>
      <c r="X49" s="61">
        <v>73</v>
      </c>
      <c r="Y49" s="61">
        <v>79</v>
      </c>
      <c r="Z49" s="61">
        <v>86</v>
      </c>
      <c r="AA49" s="61">
        <v>83</v>
      </c>
      <c r="AB49" s="61">
        <v>78</v>
      </c>
      <c r="AC49" s="61">
        <v>166</v>
      </c>
      <c r="AD49" s="61"/>
    </row>
    <row r="50" spans="1:30" x14ac:dyDescent="0.25">
      <c r="A50" s="60" t="s">
        <v>135</v>
      </c>
      <c r="B50" s="61">
        <v>116</v>
      </c>
      <c r="C50" s="61">
        <v>117</v>
      </c>
      <c r="D50" s="61">
        <v>119</v>
      </c>
      <c r="E50" s="61">
        <v>115</v>
      </c>
      <c r="F50" s="61">
        <v>81</v>
      </c>
      <c r="G50" s="61">
        <v>85</v>
      </c>
      <c r="H50" s="61">
        <v>71</v>
      </c>
      <c r="I50" s="61">
        <v>84</v>
      </c>
      <c r="J50" s="61">
        <v>84</v>
      </c>
      <c r="K50" s="61">
        <v>79</v>
      </c>
      <c r="L50" s="61">
        <v>80</v>
      </c>
      <c r="M50" s="61">
        <v>101</v>
      </c>
      <c r="N50" s="61">
        <v>99</v>
      </c>
      <c r="O50" s="61">
        <v>102</v>
      </c>
      <c r="P50" s="61">
        <v>108</v>
      </c>
      <c r="Q50" s="61">
        <v>104</v>
      </c>
      <c r="R50" s="61">
        <v>82</v>
      </c>
      <c r="S50" s="61">
        <v>83</v>
      </c>
      <c r="T50" s="61">
        <v>78</v>
      </c>
      <c r="U50" s="61">
        <v>87</v>
      </c>
      <c r="V50" s="61">
        <v>83</v>
      </c>
      <c r="W50" s="61">
        <v>76</v>
      </c>
      <c r="X50" s="61">
        <v>85</v>
      </c>
      <c r="Y50" s="61">
        <v>108</v>
      </c>
      <c r="Z50" s="61">
        <v>117</v>
      </c>
      <c r="AA50" s="61">
        <v>129</v>
      </c>
      <c r="AB50" s="61">
        <v>117</v>
      </c>
      <c r="AC50" s="61">
        <v>276</v>
      </c>
      <c r="AD50" s="61"/>
    </row>
    <row r="51" spans="1:30" x14ac:dyDescent="0.25">
      <c r="A51" s="60" t="s">
        <v>136</v>
      </c>
      <c r="B51" s="61">
        <v>97</v>
      </c>
      <c r="C51" s="61">
        <v>100</v>
      </c>
      <c r="D51" s="61">
        <v>95</v>
      </c>
      <c r="E51" s="61">
        <v>86</v>
      </c>
      <c r="F51" s="61">
        <v>73</v>
      </c>
      <c r="G51" s="61">
        <v>71</v>
      </c>
      <c r="H51" s="61">
        <v>62</v>
      </c>
      <c r="I51" s="61">
        <v>70</v>
      </c>
      <c r="J51" s="61">
        <v>64</v>
      </c>
      <c r="K51" s="61">
        <v>68</v>
      </c>
      <c r="L51" s="61">
        <v>76</v>
      </c>
      <c r="M51" s="61">
        <v>78</v>
      </c>
      <c r="N51" s="61">
        <v>99</v>
      </c>
      <c r="O51" s="61">
        <v>105</v>
      </c>
      <c r="P51" s="61">
        <v>113</v>
      </c>
      <c r="Q51" s="61">
        <v>97</v>
      </c>
      <c r="R51" s="61">
        <v>81</v>
      </c>
      <c r="S51" s="61">
        <v>76</v>
      </c>
      <c r="T51" s="61">
        <v>65</v>
      </c>
      <c r="U51" s="61">
        <v>82</v>
      </c>
      <c r="V51" s="61">
        <v>79</v>
      </c>
      <c r="W51" s="61">
        <v>81</v>
      </c>
      <c r="X51" s="61">
        <v>85</v>
      </c>
      <c r="Y51" s="61">
        <v>97</v>
      </c>
      <c r="Z51" s="61">
        <v>107</v>
      </c>
      <c r="AA51" s="61">
        <v>106</v>
      </c>
      <c r="AB51" s="61">
        <v>100</v>
      </c>
      <c r="AC51" s="61">
        <v>235</v>
      </c>
      <c r="AD51" s="61"/>
    </row>
    <row r="52" spans="1:30" x14ac:dyDescent="0.25">
      <c r="A52" s="60" t="s">
        <v>137</v>
      </c>
      <c r="B52" s="61">
        <v>47</v>
      </c>
      <c r="C52" s="61">
        <v>46</v>
      </c>
      <c r="D52" s="61">
        <v>39</v>
      </c>
      <c r="E52" s="61">
        <v>48</v>
      </c>
      <c r="F52" s="61">
        <v>36</v>
      </c>
      <c r="G52" s="61">
        <v>37</v>
      </c>
      <c r="H52" s="61">
        <v>32</v>
      </c>
      <c r="I52" s="61">
        <v>34</v>
      </c>
      <c r="J52" s="61">
        <v>42</v>
      </c>
      <c r="K52" s="61">
        <v>35</v>
      </c>
      <c r="L52" s="61">
        <v>46</v>
      </c>
      <c r="M52" s="61">
        <v>37</v>
      </c>
      <c r="N52" s="61">
        <v>43</v>
      </c>
      <c r="O52" s="61">
        <v>51</v>
      </c>
      <c r="P52" s="61">
        <v>48</v>
      </c>
      <c r="Q52" s="61">
        <v>40</v>
      </c>
      <c r="R52" s="61">
        <v>36</v>
      </c>
      <c r="S52" s="61">
        <v>37</v>
      </c>
      <c r="T52" s="61">
        <v>39</v>
      </c>
      <c r="U52" s="61">
        <v>44</v>
      </c>
      <c r="V52" s="61">
        <v>41</v>
      </c>
      <c r="W52" s="61">
        <v>40</v>
      </c>
      <c r="X52" s="61">
        <v>46</v>
      </c>
      <c r="Y52" s="61">
        <v>52</v>
      </c>
      <c r="Z52" s="61">
        <v>53</v>
      </c>
      <c r="AA52" s="61">
        <v>51</v>
      </c>
      <c r="AB52" s="61">
        <v>48</v>
      </c>
      <c r="AC52" s="61">
        <v>95</v>
      </c>
      <c r="AD52" s="61"/>
    </row>
    <row r="53" spans="1:30" x14ac:dyDescent="0.25">
      <c r="A53" s="60" t="s">
        <v>138</v>
      </c>
      <c r="B53" s="61">
        <v>556</v>
      </c>
      <c r="C53" s="61">
        <v>566</v>
      </c>
      <c r="D53" s="61">
        <v>528</v>
      </c>
      <c r="E53" s="61">
        <v>503</v>
      </c>
      <c r="F53" s="61">
        <v>449</v>
      </c>
      <c r="G53" s="61">
        <v>473</v>
      </c>
      <c r="H53" s="61">
        <v>411</v>
      </c>
      <c r="I53" s="61">
        <v>446</v>
      </c>
      <c r="J53" s="61">
        <v>399</v>
      </c>
      <c r="K53" s="61">
        <v>421</v>
      </c>
      <c r="L53" s="61">
        <v>437</v>
      </c>
      <c r="M53" s="61">
        <v>470</v>
      </c>
      <c r="N53" s="61">
        <v>563</v>
      </c>
      <c r="O53" s="61">
        <v>587</v>
      </c>
      <c r="P53" s="61">
        <v>576</v>
      </c>
      <c r="Q53" s="61">
        <v>502</v>
      </c>
      <c r="R53" s="61">
        <v>484</v>
      </c>
      <c r="S53" s="61">
        <v>491</v>
      </c>
      <c r="T53" s="61">
        <v>461</v>
      </c>
      <c r="U53" s="61">
        <v>498</v>
      </c>
      <c r="V53" s="61">
        <v>464</v>
      </c>
      <c r="W53" s="61">
        <v>459</v>
      </c>
      <c r="X53" s="61">
        <v>485</v>
      </c>
      <c r="Y53" s="61">
        <v>506</v>
      </c>
      <c r="Z53" s="61">
        <v>552</v>
      </c>
      <c r="AA53" s="61">
        <v>518</v>
      </c>
      <c r="AB53" s="61">
        <v>483</v>
      </c>
      <c r="AC53" s="61">
        <v>1868</v>
      </c>
      <c r="AD53" s="61"/>
    </row>
    <row r="54" spans="1:30" x14ac:dyDescent="0.25">
      <c r="A54" s="60" t="s">
        <v>139</v>
      </c>
      <c r="B54" s="61">
        <v>34</v>
      </c>
      <c r="C54" s="61">
        <v>34</v>
      </c>
      <c r="D54" s="61">
        <v>39</v>
      </c>
      <c r="E54" s="61">
        <v>38</v>
      </c>
      <c r="F54" s="61">
        <v>33</v>
      </c>
      <c r="G54" s="61">
        <v>40</v>
      </c>
      <c r="H54" s="61">
        <v>44</v>
      </c>
      <c r="I54" s="61">
        <v>50</v>
      </c>
      <c r="J54" s="61">
        <v>30</v>
      </c>
      <c r="K54" s="61">
        <v>30</v>
      </c>
      <c r="L54" s="61">
        <v>32</v>
      </c>
      <c r="M54" s="61">
        <v>35</v>
      </c>
      <c r="N54" s="61">
        <v>38</v>
      </c>
      <c r="O54" s="61">
        <v>41</v>
      </c>
      <c r="P54" s="61">
        <v>40</v>
      </c>
      <c r="Q54" s="61">
        <v>41</v>
      </c>
      <c r="R54" s="61">
        <v>33</v>
      </c>
      <c r="S54" s="61">
        <v>42</v>
      </c>
      <c r="T54" s="61">
        <v>50</v>
      </c>
      <c r="U54" s="61">
        <v>50</v>
      </c>
      <c r="V54" s="61">
        <v>34</v>
      </c>
      <c r="W54" s="61">
        <v>41</v>
      </c>
      <c r="X54" s="61">
        <v>52</v>
      </c>
      <c r="Y54" s="61">
        <v>47</v>
      </c>
      <c r="Z54" s="61">
        <v>51</v>
      </c>
      <c r="AA54" s="61">
        <v>44</v>
      </c>
      <c r="AB54" s="61">
        <v>42</v>
      </c>
      <c r="AC54" s="61">
        <v>62</v>
      </c>
      <c r="AD54" s="61"/>
    </row>
    <row r="55" spans="1:30" x14ac:dyDescent="0.25">
      <c r="A55" s="60" t="s">
        <v>140</v>
      </c>
      <c r="B55" s="61">
        <v>35</v>
      </c>
      <c r="C55" s="61">
        <v>41</v>
      </c>
      <c r="D55" s="61">
        <v>34</v>
      </c>
      <c r="E55" s="61">
        <v>39</v>
      </c>
      <c r="F55" s="61">
        <v>33</v>
      </c>
      <c r="G55" s="61">
        <v>32</v>
      </c>
      <c r="H55" s="61">
        <v>26</v>
      </c>
      <c r="I55" s="61">
        <v>29</v>
      </c>
      <c r="J55" s="61">
        <v>28</v>
      </c>
      <c r="K55" s="61">
        <v>30</v>
      </c>
      <c r="L55" s="61">
        <v>29</v>
      </c>
      <c r="M55" s="61">
        <v>38</v>
      </c>
      <c r="N55" s="61">
        <v>35</v>
      </c>
      <c r="O55" s="61">
        <v>37</v>
      </c>
      <c r="P55" s="61">
        <v>34</v>
      </c>
      <c r="Q55" s="61">
        <v>36</v>
      </c>
      <c r="R55" s="61">
        <v>32</v>
      </c>
      <c r="S55" s="61">
        <v>34</v>
      </c>
      <c r="T55" s="61">
        <v>37</v>
      </c>
      <c r="U55" s="61">
        <v>35</v>
      </c>
      <c r="V55" s="61">
        <v>36</v>
      </c>
      <c r="W55" s="61">
        <v>40</v>
      </c>
      <c r="X55" s="61">
        <v>39</v>
      </c>
      <c r="Y55" s="61">
        <v>44</v>
      </c>
      <c r="Z55" s="61">
        <v>37</v>
      </c>
      <c r="AA55" s="61">
        <v>35</v>
      </c>
      <c r="AB55" s="61">
        <v>32</v>
      </c>
      <c r="AC55" s="61">
        <v>83</v>
      </c>
      <c r="AD55" s="61"/>
    </row>
    <row r="56" spans="1:30" x14ac:dyDescent="0.25">
      <c r="A56" s="60" t="s">
        <v>141</v>
      </c>
      <c r="B56" s="61">
        <v>3558</v>
      </c>
      <c r="C56" s="61">
        <v>3575</v>
      </c>
      <c r="D56" s="61">
        <v>3422</v>
      </c>
      <c r="E56" s="61">
        <v>3162</v>
      </c>
      <c r="F56" s="61">
        <v>2765</v>
      </c>
      <c r="G56" s="61">
        <v>2786</v>
      </c>
      <c r="H56" s="61">
        <v>2529</v>
      </c>
      <c r="I56" s="61">
        <v>2798</v>
      </c>
      <c r="J56" s="61">
        <v>2516</v>
      </c>
      <c r="K56" s="61">
        <v>2582</v>
      </c>
      <c r="L56" s="61">
        <v>2741</v>
      </c>
      <c r="M56" s="61">
        <v>3040</v>
      </c>
      <c r="N56" s="61">
        <v>3569</v>
      </c>
      <c r="O56" s="61">
        <v>3651</v>
      </c>
      <c r="P56" s="61">
        <v>3618</v>
      </c>
      <c r="Q56" s="61">
        <v>3220</v>
      </c>
      <c r="R56" s="61">
        <v>3012</v>
      </c>
      <c r="S56" s="61">
        <v>3077</v>
      </c>
      <c r="T56" s="61">
        <v>2828</v>
      </c>
      <c r="U56" s="61">
        <v>3171</v>
      </c>
      <c r="V56" s="61">
        <v>2963</v>
      </c>
      <c r="W56" s="61">
        <v>2998</v>
      </c>
      <c r="X56" s="61">
        <v>3246</v>
      </c>
      <c r="Y56" s="61">
        <v>3542</v>
      </c>
      <c r="Z56" s="61">
        <v>3944</v>
      </c>
      <c r="AA56" s="61">
        <v>3754</v>
      </c>
      <c r="AB56" s="61">
        <v>3530</v>
      </c>
      <c r="AC56" s="61">
        <v>12737</v>
      </c>
      <c r="AD56" s="61"/>
    </row>
    <row r="57" spans="1:30" x14ac:dyDescent="0.25">
      <c r="A57" s="60" t="s">
        <v>142</v>
      </c>
      <c r="B57" s="61">
        <v>442</v>
      </c>
      <c r="C57" s="61">
        <v>453</v>
      </c>
      <c r="D57" s="61">
        <v>443</v>
      </c>
      <c r="E57" s="61">
        <v>387</v>
      </c>
      <c r="F57" s="61">
        <v>347</v>
      </c>
      <c r="G57" s="61">
        <v>359</v>
      </c>
      <c r="H57" s="61">
        <v>317</v>
      </c>
      <c r="I57" s="61">
        <v>344</v>
      </c>
      <c r="J57" s="61">
        <v>322</v>
      </c>
      <c r="K57" s="61">
        <v>322</v>
      </c>
      <c r="L57" s="61">
        <v>355</v>
      </c>
      <c r="M57" s="61">
        <v>411</v>
      </c>
      <c r="N57" s="61">
        <v>452</v>
      </c>
      <c r="O57" s="61">
        <v>471</v>
      </c>
      <c r="P57" s="61">
        <v>472</v>
      </c>
      <c r="Q57" s="61">
        <v>411</v>
      </c>
      <c r="R57" s="61">
        <v>372</v>
      </c>
      <c r="S57" s="61">
        <v>381</v>
      </c>
      <c r="T57" s="61">
        <v>362</v>
      </c>
      <c r="U57" s="61">
        <v>385</v>
      </c>
      <c r="V57" s="61">
        <v>356</v>
      </c>
      <c r="W57" s="61">
        <v>360</v>
      </c>
      <c r="X57" s="61">
        <v>402</v>
      </c>
      <c r="Y57" s="61">
        <v>458</v>
      </c>
      <c r="Z57" s="61">
        <v>486</v>
      </c>
      <c r="AA57" s="61">
        <v>473</v>
      </c>
      <c r="AB57" s="61">
        <v>462</v>
      </c>
      <c r="AC57" s="61">
        <v>1121</v>
      </c>
      <c r="AD57" s="61"/>
    </row>
    <row r="58" spans="1:30" x14ac:dyDescent="0.25">
      <c r="A58" s="60" t="s">
        <v>143</v>
      </c>
      <c r="B58" s="61">
        <v>134</v>
      </c>
      <c r="C58" s="61">
        <v>141</v>
      </c>
      <c r="D58" s="61">
        <v>141</v>
      </c>
      <c r="E58" s="61">
        <v>121</v>
      </c>
      <c r="F58" s="61">
        <v>92</v>
      </c>
      <c r="G58" s="61">
        <v>146</v>
      </c>
      <c r="H58" s="61">
        <v>153</v>
      </c>
      <c r="I58" s="61">
        <v>110</v>
      </c>
      <c r="J58" s="61">
        <v>98</v>
      </c>
      <c r="K58" s="61">
        <v>103</v>
      </c>
      <c r="L58" s="61">
        <v>101</v>
      </c>
      <c r="M58" s="61">
        <v>116</v>
      </c>
      <c r="N58" s="61">
        <v>125</v>
      </c>
      <c r="O58" s="61">
        <v>132</v>
      </c>
      <c r="P58" s="61">
        <v>134</v>
      </c>
      <c r="Q58" s="61">
        <v>120</v>
      </c>
      <c r="R58" s="61">
        <v>99</v>
      </c>
      <c r="S58" s="61">
        <v>185</v>
      </c>
      <c r="T58" s="61">
        <v>219</v>
      </c>
      <c r="U58" s="61">
        <v>215</v>
      </c>
      <c r="V58" s="61">
        <v>134</v>
      </c>
      <c r="W58" s="61">
        <v>124</v>
      </c>
      <c r="X58" s="61">
        <v>127</v>
      </c>
      <c r="Y58" s="61">
        <v>132</v>
      </c>
      <c r="Z58" s="61">
        <v>149</v>
      </c>
      <c r="AA58" s="61">
        <v>157</v>
      </c>
      <c r="AB58" s="61">
        <v>147</v>
      </c>
      <c r="AC58" s="61">
        <v>508</v>
      </c>
      <c r="AD58" s="61"/>
    </row>
    <row r="59" spans="1:30" x14ac:dyDescent="0.25">
      <c r="A59" s="60" t="s">
        <v>144</v>
      </c>
      <c r="B59" s="61">
        <v>389</v>
      </c>
      <c r="C59" s="61">
        <v>358</v>
      </c>
      <c r="D59" s="61">
        <v>348</v>
      </c>
      <c r="E59" s="61">
        <v>340</v>
      </c>
      <c r="F59" s="61">
        <v>323</v>
      </c>
      <c r="G59" s="61">
        <v>478</v>
      </c>
      <c r="H59" s="61">
        <v>545</v>
      </c>
      <c r="I59" s="61">
        <v>359</v>
      </c>
      <c r="J59" s="61">
        <v>361</v>
      </c>
      <c r="K59" s="61">
        <v>329</v>
      </c>
      <c r="L59" s="61">
        <v>359</v>
      </c>
      <c r="M59" s="61">
        <v>314</v>
      </c>
      <c r="N59" s="61">
        <v>324</v>
      </c>
      <c r="O59" s="61">
        <v>318</v>
      </c>
      <c r="P59" s="61">
        <v>315</v>
      </c>
      <c r="Q59" s="61">
        <v>283</v>
      </c>
      <c r="R59" s="61">
        <v>277</v>
      </c>
      <c r="S59" s="61">
        <v>404</v>
      </c>
      <c r="T59" s="61">
        <v>513</v>
      </c>
      <c r="U59" s="61">
        <v>343</v>
      </c>
      <c r="V59" s="61">
        <v>336</v>
      </c>
      <c r="W59" s="61">
        <v>326</v>
      </c>
      <c r="X59" s="61">
        <v>382</v>
      </c>
      <c r="Y59" s="61">
        <v>358</v>
      </c>
      <c r="Z59" s="61">
        <v>325</v>
      </c>
      <c r="AA59" s="61">
        <v>293</v>
      </c>
      <c r="AB59" s="61">
        <v>269</v>
      </c>
      <c r="AC59" s="61">
        <v>363</v>
      </c>
      <c r="AD59" s="61"/>
    </row>
    <row r="60" spans="1:30" x14ac:dyDescent="0.25">
      <c r="A60" s="60" t="s">
        <v>145</v>
      </c>
      <c r="B60" s="61">
        <v>1923</v>
      </c>
      <c r="C60" s="61">
        <v>2012</v>
      </c>
      <c r="D60" s="61">
        <v>1880</v>
      </c>
      <c r="E60" s="61">
        <v>1853</v>
      </c>
      <c r="F60" s="61">
        <v>1686</v>
      </c>
      <c r="G60" s="61">
        <v>1673</v>
      </c>
      <c r="H60" s="61">
        <v>1508</v>
      </c>
      <c r="I60" s="61">
        <v>1688</v>
      </c>
      <c r="J60" s="61">
        <v>1600</v>
      </c>
      <c r="K60" s="61">
        <v>1636</v>
      </c>
      <c r="L60" s="61">
        <v>1744</v>
      </c>
      <c r="M60" s="61">
        <v>1832</v>
      </c>
      <c r="N60" s="61">
        <v>1975</v>
      </c>
      <c r="O60" s="61">
        <v>2096</v>
      </c>
      <c r="P60" s="61">
        <v>2052</v>
      </c>
      <c r="Q60" s="61">
        <v>1894</v>
      </c>
      <c r="R60" s="61">
        <v>1836</v>
      </c>
      <c r="S60" s="61">
        <v>1900</v>
      </c>
      <c r="T60" s="61">
        <v>1756</v>
      </c>
      <c r="U60" s="61">
        <v>1940</v>
      </c>
      <c r="V60" s="61">
        <v>1828</v>
      </c>
      <c r="W60" s="61">
        <v>1830</v>
      </c>
      <c r="X60" s="61">
        <v>1998</v>
      </c>
      <c r="Y60" s="61">
        <v>2049</v>
      </c>
      <c r="Z60" s="61">
        <v>2138</v>
      </c>
      <c r="AA60" s="61">
        <v>2092</v>
      </c>
      <c r="AB60" s="61">
        <v>1959</v>
      </c>
      <c r="AC60" s="61">
        <v>8021</v>
      </c>
      <c r="AD60" s="61"/>
    </row>
    <row r="61" spans="1:30" x14ac:dyDescent="0.25">
      <c r="A61" s="60" t="s">
        <v>146</v>
      </c>
      <c r="B61" s="61">
        <v>49</v>
      </c>
      <c r="C61" s="61">
        <v>48</v>
      </c>
      <c r="D61" s="61">
        <v>43</v>
      </c>
      <c r="E61" s="61">
        <v>45</v>
      </c>
      <c r="F61" s="61">
        <v>41</v>
      </c>
      <c r="G61" s="61">
        <v>42</v>
      </c>
      <c r="H61" s="61">
        <v>34</v>
      </c>
      <c r="I61" s="61">
        <v>40</v>
      </c>
      <c r="J61" s="61">
        <v>38</v>
      </c>
      <c r="K61" s="61">
        <v>39</v>
      </c>
      <c r="L61" s="61">
        <v>40</v>
      </c>
      <c r="M61" s="61">
        <v>40</v>
      </c>
      <c r="N61" s="61">
        <v>43</v>
      </c>
      <c r="O61" s="61">
        <v>40</v>
      </c>
      <c r="P61" s="61">
        <v>46</v>
      </c>
      <c r="Q61" s="61">
        <v>45</v>
      </c>
      <c r="R61" s="61">
        <v>45</v>
      </c>
      <c r="S61" s="61">
        <v>46</v>
      </c>
      <c r="T61" s="61">
        <v>39</v>
      </c>
      <c r="U61" s="61">
        <v>47</v>
      </c>
      <c r="V61" s="61">
        <v>43</v>
      </c>
      <c r="W61" s="61">
        <v>45</v>
      </c>
      <c r="X61" s="61">
        <v>46</v>
      </c>
      <c r="Y61" s="61">
        <v>48</v>
      </c>
      <c r="Z61" s="61">
        <v>42</v>
      </c>
      <c r="AA61" s="61">
        <v>46</v>
      </c>
      <c r="AB61" s="61">
        <v>40</v>
      </c>
      <c r="AC61" s="61">
        <v>68</v>
      </c>
      <c r="AD61" s="61"/>
    </row>
    <row r="62" spans="1:30" x14ac:dyDescent="0.25">
      <c r="A62" s="60" t="s">
        <v>147</v>
      </c>
      <c r="B62" s="61">
        <v>414</v>
      </c>
      <c r="C62" s="61">
        <v>410</v>
      </c>
      <c r="D62" s="61">
        <v>387</v>
      </c>
      <c r="E62" s="61">
        <v>342</v>
      </c>
      <c r="F62" s="61">
        <v>299</v>
      </c>
      <c r="G62" s="61">
        <v>297</v>
      </c>
      <c r="H62" s="61">
        <v>268</v>
      </c>
      <c r="I62" s="61">
        <v>306</v>
      </c>
      <c r="J62" s="61">
        <v>282</v>
      </c>
      <c r="K62" s="61">
        <v>286</v>
      </c>
      <c r="L62" s="61">
        <v>301</v>
      </c>
      <c r="M62" s="61">
        <v>319</v>
      </c>
      <c r="N62" s="61">
        <v>370</v>
      </c>
      <c r="O62" s="61">
        <v>427</v>
      </c>
      <c r="P62" s="61">
        <v>409</v>
      </c>
      <c r="Q62" s="61">
        <v>353</v>
      </c>
      <c r="R62" s="61">
        <v>324</v>
      </c>
      <c r="S62" s="61">
        <v>332</v>
      </c>
      <c r="T62" s="61">
        <v>289</v>
      </c>
      <c r="U62" s="61">
        <v>341</v>
      </c>
      <c r="V62" s="61">
        <v>311</v>
      </c>
      <c r="W62" s="61">
        <v>316</v>
      </c>
      <c r="X62" s="61">
        <v>332</v>
      </c>
      <c r="Y62" s="61">
        <v>340</v>
      </c>
      <c r="Z62" s="61">
        <v>420</v>
      </c>
      <c r="AA62" s="61">
        <v>414</v>
      </c>
      <c r="AB62" s="61">
        <v>375</v>
      </c>
      <c r="AC62" s="61">
        <v>975</v>
      </c>
      <c r="AD62" s="61"/>
    </row>
    <row r="63" spans="1:30" x14ac:dyDescent="0.25">
      <c r="A63" s="60" t="s">
        <v>148</v>
      </c>
      <c r="B63" s="61">
        <v>50</v>
      </c>
      <c r="C63" s="61">
        <v>48</v>
      </c>
      <c r="D63" s="61">
        <v>49</v>
      </c>
      <c r="E63" s="61">
        <v>44</v>
      </c>
      <c r="F63" s="61">
        <v>36</v>
      </c>
      <c r="G63" s="61">
        <v>37</v>
      </c>
      <c r="H63" s="61">
        <v>32</v>
      </c>
      <c r="I63" s="61">
        <v>36</v>
      </c>
      <c r="J63" s="61">
        <v>34</v>
      </c>
      <c r="K63" s="61">
        <v>33</v>
      </c>
      <c r="L63" s="61">
        <v>34</v>
      </c>
      <c r="M63" s="61">
        <v>35</v>
      </c>
      <c r="N63" s="61">
        <v>31</v>
      </c>
      <c r="O63" s="61">
        <v>33</v>
      </c>
      <c r="P63" s="61">
        <v>34</v>
      </c>
      <c r="Q63" s="61">
        <v>31</v>
      </c>
      <c r="R63" s="61">
        <v>32</v>
      </c>
      <c r="S63" s="61">
        <v>32</v>
      </c>
      <c r="T63" s="61">
        <v>28</v>
      </c>
      <c r="U63" s="61">
        <v>35</v>
      </c>
      <c r="V63" s="61">
        <v>32</v>
      </c>
      <c r="W63" s="61">
        <v>33</v>
      </c>
      <c r="X63" s="61">
        <v>35</v>
      </c>
      <c r="Y63" s="61">
        <v>37</v>
      </c>
      <c r="Z63" s="61">
        <v>36</v>
      </c>
      <c r="AA63" s="61">
        <v>33</v>
      </c>
      <c r="AB63" s="61">
        <v>33</v>
      </c>
      <c r="AC63" s="61">
        <v>54</v>
      </c>
      <c r="AD63" s="61"/>
    </row>
    <row r="64" spans="1:30" x14ac:dyDescent="0.25">
      <c r="A64" s="60" t="s">
        <v>149</v>
      </c>
      <c r="B64" s="61">
        <v>1264</v>
      </c>
      <c r="C64" s="61">
        <v>1272</v>
      </c>
      <c r="D64" s="61">
        <v>1188</v>
      </c>
      <c r="E64" s="61">
        <v>1202</v>
      </c>
      <c r="F64" s="61">
        <v>1107</v>
      </c>
      <c r="G64" s="61">
        <v>1120</v>
      </c>
      <c r="H64" s="61">
        <v>1009</v>
      </c>
      <c r="I64" s="61">
        <v>1135</v>
      </c>
      <c r="J64" s="61">
        <v>1076</v>
      </c>
      <c r="K64" s="61">
        <v>1104</v>
      </c>
      <c r="L64" s="61">
        <v>1158</v>
      </c>
      <c r="M64" s="61">
        <v>1221</v>
      </c>
      <c r="N64" s="61">
        <v>1270</v>
      </c>
      <c r="O64" s="61">
        <v>1366</v>
      </c>
      <c r="P64" s="61">
        <v>1338</v>
      </c>
      <c r="Q64" s="61">
        <v>1238</v>
      </c>
      <c r="R64" s="61">
        <v>1230</v>
      </c>
      <c r="S64" s="61">
        <v>1255</v>
      </c>
      <c r="T64" s="61">
        <v>1138</v>
      </c>
      <c r="U64" s="61">
        <v>1260</v>
      </c>
      <c r="V64" s="61">
        <v>1199</v>
      </c>
      <c r="W64" s="61">
        <v>1208</v>
      </c>
      <c r="X64" s="61">
        <v>1308</v>
      </c>
      <c r="Y64" s="61">
        <v>1345</v>
      </c>
      <c r="Z64" s="61">
        <v>1393</v>
      </c>
      <c r="AA64" s="61">
        <v>1364</v>
      </c>
      <c r="AB64" s="61">
        <v>1281</v>
      </c>
      <c r="AC64" s="61">
        <v>5411</v>
      </c>
      <c r="AD64" s="61"/>
    </row>
    <row r="65" spans="1:30" x14ac:dyDescent="0.25">
      <c r="A65" s="60" t="s">
        <v>151</v>
      </c>
      <c r="B65" s="61">
        <v>2682</v>
      </c>
      <c r="C65" s="61">
        <v>2796</v>
      </c>
      <c r="D65" s="61">
        <v>2625</v>
      </c>
      <c r="E65" s="61">
        <v>2533</v>
      </c>
      <c r="F65" s="61">
        <v>2275</v>
      </c>
      <c r="G65" s="61">
        <v>2283</v>
      </c>
      <c r="H65" s="61">
        <v>2041</v>
      </c>
      <c r="I65" s="61">
        <v>2275</v>
      </c>
      <c r="J65" s="61">
        <v>2139</v>
      </c>
      <c r="K65" s="61">
        <v>2203</v>
      </c>
      <c r="L65" s="61">
        <v>2347</v>
      </c>
      <c r="M65" s="61">
        <v>2478</v>
      </c>
      <c r="N65" s="61">
        <v>2744</v>
      </c>
      <c r="O65" s="61">
        <v>2909</v>
      </c>
      <c r="P65" s="61">
        <v>2852</v>
      </c>
      <c r="Q65" s="61">
        <v>2583</v>
      </c>
      <c r="R65" s="61">
        <v>2479</v>
      </c>
      <c r="S65" s="61">
        <v>2551</v>
      </c>
      <c r="T65" s="61">
        <v>2358</v>
      </c>
      <c r="U65" s="61">
        <v>2596</v>
      </c>
      <c r="V65" s="61">
        <v>2445</v>
      </c>
      <c r="W65" s="61">
        <v>2438</v>
      </c>
      <c r="X65" s="61">
        <v>2657</v>
      </c>
      <c r="Y65" s="61">
        <v>2757</v>
      </c>
      <c r="Z65" s="61">
        <v>2910</v>
      </c>
      <c r="AA65" s="61">
        <v>2821</v>
      </c>
      <c r="AB65" s="61">
        <v>2642</v>
      </c>
      <c r="AC65" s="61">
        <v>10420</v>
      </c>
      <c r="AD65" s="61"/>
    </row>
    <row r="66" spans="1:30" x14ac:dyDescent="0.25">
      <c r="A66" s="60" t="s">
        <v>150</v>
      </c>
      <c r="B66" s="61">
        <v>3104</v>
      </c>
      <c r="C66" s="61">
        <v>3219</v>
      </c>
      <c r="D66" s="61">
        <v>3026</v>
      </c>
      <c r="E66" s="61">
        <v>2953</v>
      </c>
      <c r="F66" s="61">
        <v>2654</v>
      </c>
      <c r="G66" s="61">
        <v>2665</v>
      </c>
      <c r="H66" s="61">
        <v>2378</v>
      </c>
      <c r="I66" s="61">
        <v>2667</v>
      </c>
      <c r="J66" s="61">
        <v>2486</v>
      </c>
      <c r="K66" s="61">
        <v>2563</v>
      </c>
      <c r="L66" s="61">
        <v>2738</v>
      </c>
      <c r="M66" s="61">
        <v>2884</v>
      </c>
      <c r="N66" s="61">
        <v>3151</v>
      </c>
      <c r="O66" s="61">
        <v>3340</v>
      </c>
      <c r="P66" s="61">
        <v>3286</v>
      </c>
      <c r="Q66" s="61">
        <v>3031</v>
      </c>
      <c r="R66" s="61">
        <v>2900</v>
      </c>
      <c r="S66" s="61">
        <v>2981</v>
      </c>
      <c r="T66" s="61">
        <v>2743</v>
      </c>
      <c r="U66" s="61">
        <v>3037</v>
      </c>
      <c r="V66" s="61">
        <v>2854</v>
      </c>
      <c r="W66" s="61">
        <v>2862</v>
      </c>
      <c r="X66" s="61">
        <v>3107</v>
      </c>
      <c r="Y66" s="61">
        <v>3212</v>
      </c>
      <c r="Z66" s="61">
        <v>3345</v>
      </c>
      <c r="AA66" s="61">
        <v>3223</v>
      </c>
      <c r="AB66" s="61">
        <v>3031</v>
      </c>
      <c r="AC66" s="61">
        <v>13749</v>
      </c>
      <c r="AD66" s="61"/>
    </row>
    <row r="67" spans="1:30" x14ac:dyDescent="0.25">
      <c r="A67" s="60" t="s">
        <v>152</v>
      </c>
      <c r="B67" s="61">
        <v>295</v>
      </c>
      <c r="C67" s="61">
        <v>295</v>
      </c>
      <c r="D67" s="61">
        <v>281</v>
      </c>
      <c r="E67" s="61">
        <v>257</v>
      </c>
      <c r="F67" s="61">
        <v>188</v>
      </c>
      <c r="G67" s="61">
        <v>174</v>
      </c>
      <c r="H67" s="61">
        <v>159</v>
      </c>
      <c r="I67" s="61">
        <v>169</v>
      </c>
      <c r="J67" s="61">
        <v>154</v>
      </c>
      <c r="K67" s="61">
        <v>152</v>
      </c>
      <c r="L67" s="61">
        <v>181</v>
      </c>
      <c r="M67" s="61">
        <v>224</v>
      </c>
      <c r="N67" s="61">
        <v>249</v>
      </c>
      <c r="O67" s="61">
        <v>266</v>
      </c>
      <c r="P67" s="61">
        <v>255</v>
      </c>
      <c r="Q67" s="61">
        <v>228</v>
      </c>
      <c r="R67" s="61">
        <v>182</v>
      </c>
      <c r="S67" s="61">
        <v>185</v>
      </c>
      <c r="T67" s="61">
        <v>180</v>
      </c>
      <c r="U67" s="61">
        <v>198</v>
      </c>
      <c r="V67" s="61">
        <v>162</v>
      </c>
      <c r="W67" s="61">
        <v>157</v>
      </c>
      <c r="X67" s="61">
        <v>197</v>
      </c>
      <c r="Y67" s="61">
        <v>248</v>
      </c>
      <c r="Z67" s="61">
        <v>303</v>
      </c>
      <c r="AA67" s="61">
        <v>308</v>
      </c>
      <c r="AB67" s="61">
        <v>286</v>
      </c>
      <c r="AC67" s="61">
        <v>903</v>
      </c>
      <c r="AD67" s="61"/>
    </row>
    <row r="68" spans="1:30" x14ac:dyDescent="0.25">
      <c r="A68" s="60" t="s">
        <v>153</v>
      </c>
      <c r="B68" s="61">
        <v>35</v>
      </c>
      <c r="C68" s="61">
        <v>31</v>
      </c>
      <c r="D68" s="61">
        <v>36</v>
      </c>
      <c r="E68" s="61">
        <v>41</v>
      </c>
      <c r="F68" s="61">
        <v>31</v>
      </c>
      <c r="G68" s="61">
        <v>34</v>
      </c>
      <c r="H68" s="61">
        <v>32</v>
      </c>
      <c r="I68" s="61">
        <v>36</v>
      </c>
      <c r="J68" s="61">
        <v>34</v>
      </c>
      <c r="K68" s="61">
        <v>35</v>
      </c>
      <c r="L68" s="61">
        <v>34</v>
      </c>
      <c r="M68" s="61">
        <v>33</v>
      </c>
      <c r="N68" s="61">
        <v>31</v>
      </c>
      <c r="O68" s="61">
        <v>33</v>
      </c>
      <c r="P68" s="61">
        <v>35</v>
      </c>
      <c r="Q68" s="61">
        <v>33</v>
      </c>
      <c r="R68" s="61">
        <v>37</v>
      </c>
      <c r="S68" s="61">
        <v>37</v>
      </c>
      <c r="T68" s="61">
        <v>35</v>
      </c>
      <c r="U68" s="61">
        <v>39</v>
      </c>
      <c r="V68" s="61">
        <v>34</v>
      </c>
      <c r="W68" s="61">
        <v>35</v>
      </c>
      <c r="X68" s="61">
        <v>35</v>
      </c>
      <c r="Y68" s="61">
        <v>42</v>
      </c>
      <c r="Z68" s="61">
        <v>42</v>
      </c>
      <c r="AA68" s="61">
        <v>42</v>
      </c>
      <c r="AB68" s="61">
        <v>45</v>
      </c>
      <c r="AC68" s="61">
        <v>87</v>
      </c>
      <c r="AD68" s="61"/>
    </row>
    <row r="69" spans="1:30" x14ac:dyDescent="0.25">
      <c r="A69" s="60" t="s">
        <v>154</v>
      </c>
      <c r="B69" s="61">
        <v>303</v>
      </c>
      <c r="C69" s="61">
        <v>307</v>
      </c>
      <c r="D69" s="61">
        <v>301</v>
      </c>
      <c r="E69" s="61">
        <v>281</v>
      </c>
      <c r="F69" s="61">
        <v>246</v>
      </c>
      <c r="G69" s="61">
        <v>265</v>
      </c>
      <c r="H69" s="61">
        <v>226</v>
      </c>
      <c r="I69" s="61">
        <v>260</v>
      </c>
      <c r="J69" s="61">
        <v>242</v>
      </c>
      <c r="K69" s="61">
        <v>242</v>
      </c>
      <c r="L69" s="61">
        <v>259</v>
      </c>
      <c r="M69" s="61">
        <v>287</v>
      </c>
      <c r="N69" s="61">
        <v>293</v>
      </c>
      <c r="O69" s="61">
        <v>304</v>
      </c>
      <c r="P69" s="61">
        <v>289</v>
      </c>
      <c r="Q69" s="61">
        <v>265</v>
      </c>
      <c r="R69" s="61">
        <v>257</v>
      </c>
      <c r="S69" s="61">
        <v>291</v>
      </c>
      <c r="T69" s="61">
        <v>279</v>
      </c>
      <c r="U69" s="61">
        <v>310</v>
      </c>
      <c r="V69" s="61">
        <v>289</v>
      </c>
      <c r="W69" s="61">
        <v>290</v>
      </c>
      <c r="X69" s="61">
        <v>313</v>
      </c>
      <c r="Y69" s="61">
        <v>322</v>
      </c>
      <c r="Z69" s="61">
        <v>324</v>
      </c>
      <c r="AA69" s="61">
        <v>319</v>
      </c>
      <c r="AB69" s="61">
        <v>271</v>
      </c>
      <c r="AC69" s="61">
        <v>1042</v>
      </c>
      <c r="AD69" s="61"/>
    </row>
    <row r="70" spans="1:30" x14ac:dyDescent="0.25">
      <c r="A70" s="60" t="s">
        <v>155</v>
      </c>
      <c r="B70" s="61">
        <v>383</v>
      </c>
      <c r="C70" s="61">
        <v>400</v>
      </c>
      <c r="D70" s="61">
        <v>394</v>
      </c>
      <c r="E70" s="61">
        <v>393</v>
      </c>
      <c r="F70" s="61">
        <v>356</v>
      </c>
      <c r="G70" s="61">
        <v>371</v>
      </c>
      <c r="H70" s="61">
        <v>329</v>
      </c>
      <c r="I70" s="61">
        <v>383</v>
      </c>
      <c r="J70" s="61">
        <v>356</v>
      </c>
      <c r="K70" s="61">
        <v>373</v>
      </c>
      <c r="L70" s="61">
        <v>377</v>
      </c>
      <c r="M70" s="61">
        <v>404</v>
      </c>
      <c r="N70" s="61">
        <v>432</v>
      </c>
      <c r="O70" s="61">
        <v>437</v>
      </c>
      <c r="P70" s="61">
        <v>437</v>
      </c>
      <c r="Q70" s="61">
        <v>427</v>
      </c>
      <c r="R70" s="61">
        <v>404</v>
      </c>
      <c r="S70" s="61">
        <v>423</v>
      </c>
      <c r="T70" s="61">
        <v>359</v>
      </c>
      <c r="U70" s="61">
        <v>443</v>
      </c>
      <c r="V70" s="61">
        <v>417</v>
      </c>
      <c r="W70" s="61">
        <v>407</v>
      </c>
      <c r="X70" s="61">
        <v>423</v>
      </c>
      <c r="Y70" s="61">
        <v>430</v>
      </c>
      <c r="Z70" s="61">
        <v>473</v>
      </c>
      <c r="AA70" s="61">
        <v>445</v>
      </c>
      <c r="AB70" s="61">
        <v>421</v>
      </c>
      <c r="AC70" s="61">
        <v>1710</v>
      </c>
      <c r="AD70" s="61"/>
    </row>
    <row r="71" spans="1:30" x14ac:dyDescent="0.25">
      <c r="A71" s="60" t="s">
        <v>156</v>
      </c>
      <c r="B71" s="61">
        <v>2923</v>
      </c>
      <c r="C71" s="61">
        <v>2929</v>
      </c>
      <c r="D71" s="61">
        <v>2824</v>
      </c>
      <c r="E71" s="61">
        <v>2607</v>
      </c>
      <c r="F71" s="61">
        <v>2269</v>
      </c>
      <c r="G71" s="61">
        <v>2272</v>
      </c>
      <c r="H71" s="61">
        <v>2040</v>
      </c>
      <c r="I71" s="61">
        <v>2269</v>
      </c>
      <c r="J71" s="61">
        <v>2038</v>
      </c>
      <c r="K71" s="61">
        <v>2093</v>
      </c>
      <c r="L71" s="61">
        <v>2240</v>
      </c>
      <c r="M71" s="61">
        <v>2498</v>
      </c>
      <c r="N71" s="61">
        <v>2933</v>
      </c>
      <c r="O71" s="61">
        <v>2970</v>
      </c>
      <c r="P71" s="61">
        <v>2948</v>
      </c>
      <c r="Q71" s="61">
        <v>2610</v>
      </c>
      <c r="R71" s="61">
        <v>2441</v>
      </c>
      <c r="S71" s="61">
        <v>2474</v>
      </c>
      <c r="T71" s="61">
        <v>2278</v>
      </c>
      <c r="U71" s="61">
        <v>2548</v>
      </c>
      <c r="V71" s="61">
        <v>2401</v>
      </c>
      <c r="W71" s="61">
        <v>2414</v>
      </c>
      <c r="X71" s="61">
        <v>2631</v>
      </c>
      <c r="Y71" s="61">
        <v>2912</v>
      </c>
      <c r="Z71" s="61">
        <v>3245</v>
      </c>
      <c r="AA71" s="61">
        <v>3102</v>
      </c>
      <c r="AB71" s="61">
        <v>2882</v>
      </c>
      <c r="AC71" s="61">
        <v>10907</v>
      </c>
      <c r="AD71" s="61"/>
    </row>
    <row r="72" spans="1:30" x14ac:dyDescent="0.25">
      <c r="A72" s="60" t="s">
        <v>157</v>
      </c>
      <c r="B72" s="61">
        <v>3306</v>
      </c>
      <c r="C72" s="61">
        <v>3329</v>
      </c>
      <c r="D72" s="61">
        <v>3218</v>
      </c>
      <c r="E72" s="61">
        <v>3000</v>
      </c>
      <c r="F72" s="61">
        <v>2625</v>
      </c>
      <c r="G72" s="61">
        <v>2643</v>
      </c>
      <c r="H72" s="61">
        <v>2369</v>
      </c>
      <c r="I72" s="61">
        <v>2652</v>
      </c>
      <c r="J72" s="61">
        <v>2394</v>
      </c>
      <c r="K72" s="61">
        <v>2466</v>
      </c>
      <c r="L72" s="61">
        <v>2617</v>
      </c>
      <c r="M72" s="61">
        <v>2902</v>
      </c>
      <c r="N72" s="61">
        <v>3365</v>
      </c>
      <c r="O72" s="61">
        <v>3407</v>
      </c>
      <c r="P72" s="61">
        <v>3385</v>
      </c>
      <c r="Q72" s="61">
        <v>3037</v>
      </c>
      <c r="R72" s="61">
        <v>2845</v>
      </c>
      <c r="S72" s="61">
        <v>2897</v>
      </c>
      <c r="T72" s="61">
        <v>2637</v>
      </c>
      <c r="U72" s="61">
        <v>2991</v>
      </c>
      <c r="V72" s="61">
        <v>2818</v>
      </c>
      <c r="W72" s="61">
        <v>2821</v>
      </c>
      <c r="X72" s="61">
        <v>3054</v>
      </c>
      <c r="Y72" s="61">
        <v>3342</v>
      </c>
      <c r="Z72" s="61">
        <v>3718</v>
      </c>
      <c r="AA72" s="61">
        <v>3547</v>
      </c>
      <c r="AB72" s="61">
        <v>3303</v>
      </c>
      <c r="AC72" s="61">
        <v>12617</v>
      </c>
      <c r="AD72" s="61"/>
    </row>
    <row r="73" spans="1:30" x14ac:dyDescent="0.25">
      <c r="A73" s="60" t="s">
        <v>158</v>
      </c>
      <c r="B73" s="61">
        <v>4699</v>
      </c>
      <c r="C73" s="61">
        <v>4735</v>
      </c>
      <c r="D73" s="61">
        <v>4554</v>
      </c>
      <c r="E73" s="61">
        <v>4259</v>
      </c>
      <c r="F73" s="61">
        <v>3703</v>
      </c>
      <c r="G73" s="61">
        <v>3763</v>
      </c>
      <c r="H73" s="61">
        <v>3383</v>
      </c>
      <c r="I73" s="61">
        <v>3783</v>
      </c>
      <c r="J73" s="61">
        <v>3423</v>
      </c>
      <c r="K73" s="61">
        <v>3517</v>
      </c>
      <c r="L73" s="61">
        <v>3664</v>
      </c>
      <c r="M73" s="61">
        <v>4058</v>
      </c>
      <c r="N73" s="61">
        <v>4727</v>
      </c>
      <c r="O73" s="61">
        <v>4878</v>
      </c>
      <c r="P73" s="61">
        <v>4850</v>
      </c>
      <c r="Q73" s="61">
        <v>4362</v>
      </c>
      <c r="R73" s="61">
        <v>4085</v>
      </c>
      <c r="S73" s="61">
        <v>4164</v>
      </c>
      <c r="T73" s="61">
        <v>3778</v>
      </c>
      <c r="U73" s="61">
        <v>4296</v>
      </c>
      <c r="V73" s="61">
        <v>4013</v>
      </c>
      <c r="W73" s="61">
        <v>4067</v>
      </c>
      <c r="X73" s="61">
        <v>4354</v>
      </c>
      <c r="Y73" s="61">
        <v>4723</v>
      </c>
      <c r="Z73" s="61">
        <v>5256</v>
      </c>
      <c r="AA73" s="61">
        <v>5003</v>
      </c>
      <c r="AB73" s="61">
        <v>4683</v>
      </c>
      <c r="AC73" s="61">
        <v>16473</v>
      </c>
      <c r="AD73" s="61"/>
    </row>
    <row r="74" spans="1:30" x14ac:dyDescent="0.25">
      <c r="A74" s="60" t="s">
        <v>280</v>
      </c>
      <c r="B74" s="61">
        <v>16316</v>
      </c>
      <c r="C74" s="61">
        <v>16482</v>
      </c>
      <c r="D74" s="61">
        <v>15730</v>
      </c>
      <c r="E74" s="61">
        <v>15030</v>
      </c>
      <c r="F74" s="61">
        <v>13080</v>
      </c>
      <c r="G74" s="61">
        <v>13810</v>
      </c>
      <c r="H74" s="61">
        <v>12798</v>
      </c>
      <c r="I74" s="61">
        <v>13516</v>
      </c>
      <c r="J74" s="61">
        <v>12221</v>
      </c>
      <c r="K74" s="61">
        <v>12482</v>
      </c>
      <c r="L74" s="61">
        <v>13199</v>
      </c>
      <c r="M74" s="61">
        <v>14453</v>
      </c>
      <c r="N74" s="61">
        <v>16112</v>
      </c>
      <c r="O74" s="61">
        <v>16673</v>
      </c>
      <c r="P74" s="61">
        <v>16563</v>
      </c>
      <c r="Q74" s="61">
        <v>15271</v>
      </c>
      <c r="R74" s="61">
        <v>14197</v>
      </c>
      <c r="S74" s="61">
        <v>15018</v>
      </c>
      <c r="T74" s="61">
        <v>14359</v>
      </c>
      <c r="U74" s="61">
        <v>15340</v>
      </c>
      <c r="V74" s="61">
        <v>14012</v>
      </c>
      <c r="W74" s="61">
        <v>14240</v>
      </c>
      <c r="X74" s="61">
        <v>15316</v>
      </c>
      <c r="Y74" s="61">
        <v>16303</v>
      </c>
      <c r="Z74" s="61">
        <v>17564</v>
      </c>
      <c r="AA74" s="61">
        <v>16749</v>
      </c>
      <c r="AB74" s="61">
        <v>15725</v>
      </c>
      <c r="AC74" s="61">
        <v>51348</v>
      </c>
      <c r="AD74" s="61">
        <v>42821</v>
      </c>
    </row>
    <row r="75" spans="1:30" x14ac:dyDescent="0.25">
      <c r="A75" s="60" t="s">
        <v>159</v>
      </c>
      <c r="B75" s="61">
        <v>422</v>
      </c>
      <c r="C75" s="61">
        <v>423</v>
      </c>
      <c r="D75" s="61">
        <v>401</v>
      </c>
      <c r="E75" s="61">
        <v>420</v>
      </c>
      <c r="F75" s="61">
        <v>379</v>
      </c>
      <c r="G75" s="61">
        <v>382</v>
      </c>
      <c r="H75" s="61">
        <v>337</v>
      </c>
      <c r="I75" s="61">
        <v>392</v>
      </c>
      <c r="J75" s="61">
        <v>347</v>
      </c>
      <c r="K75" s="61">
        <v>360</v>
      </c>
      <c r="L75" s="61">
        <v>391</v>
      </c>
      <c r="M75" s="61">
        <v>406</v>
      </c>
      <c r="N75" s="61">
        <v>407</v>
      </c>
      <c r="O75" s="61">
        <v>431</v>
      </c>
      <c r="P75" s="61">
        <v>434</v>
      </c>
      <c r="Q75" s="61">
        <v>448</v>
      </c>
      <c r="R75" s="61">
        <v>421</v>
      </c>
      <c r="S75" s="61">
        <v>430</v>
      </c>
      <c r="T75" s="61">
        <v>385</v>
      </c>
      <c r="U75" s="61">
        <v>441</v>
      </c>
      <c r="V75" s="61">
        <v>409</v>
      </c>
      <c r="W75" s="61">
        <v>424</v>
      </c>
      <c r="X75" s="61">
        <v>450</v>
      </c>
      <c r="Y75" s="61">
        <v>455</v>
      </c>
      <c r="Z75" s="61">
        <v>435</v>
      </c>
      <c r="AA75" s="61">
        <v>402</v>
      </c>
      <c r="AB75" s="61">
        <v>389</v>
      </c>
      <c r="AC75" s="61">
        <v>3329</v>
      </c>
      <c r="AD75" s="61"/>
    </row>
    <row r="76" spans="1:30" x14ac:dyDescent="0.25">
      <c r="A76" s="60" t="s">
        <v>160</v>
      </c>
      <c r="B76" s="61">
        <v>152</v>
      </c>
      <c r="C76" s="61">
        <v>146</v>
      </c>
      <c r="D76" s="61">
        <v>149</v>
      </c>
      <c r="E76" s="61">
        <v>126</v>
      </c>
      <c r="F76" s="61">
        <v>111</v>
      </c>
      <c r="G76" s="61">
        <v>103</v>
      </c>
      <c r="H76" s="61">
        <v>92</v>
      </c>
      <c r="I76" s="61">
        <v>99</v>
      </c>
      <c r="J76" s="61">
        <v>94</v>
      </c>
      <c r="K76" s="61">
        <v>100</v>
      </c>
      <c r="L76" s="61">
        <v>97</v>
      </c>
      <c r="M76" s="61">
        <v>111</v>
      </c>
      <c r="N76" s="61">
        <v>127</v>
      </c>
      <c r="O76" s="61">
        <v>132</v>
      </c>
      <c r="P76" s="61">
        <v>128</v>
      </c>
      <c r="Q76" s="61">
        <v>118</v>
      </c>
      <c r="R76" s="61">
        <v>104</v>
      </c>
      <c r="S76" s="61">
        <v>99</v>
      </c>
      <c r="T76" s="61">
        <v>87</v>
      </c>
      <c r="U76" s="61">
        <v>101</v>
      </c>
      <c r="V76" s="61">
        <v>98</v>
      </c>
      <c r="W76" s="61">
        <v>104</v>
      </c>
      <c r="X76" s="61">
        <v>98</v>
      </c>
      <c r="Y76" s="61">
        <v>116</v>
      </c>
      <c r="Z76" s="61">
        <v>144</v>
      </c>
      <c r="AA76" s="61">
        <v>150</v>
      </c>
      <c r="AB76" s="61">
        <v>140</v>
      </c>
      <c r="AC76" s="61">
        <v>249</v>
      </c>
      <c r="AD76" s="61"/>
    </row>
    <row r="77" spans="1:30" x14ac:dyDescent="0.25">
      <c r="A77" s="60" t="s">
        <v>161</v>
      </c>
      <c r="B77" s="61">
        <v>70</v>
      </c>
      <c r="C77" s="61">
        <v>71</v>
      </c>
      <c r="D77" s="61">
        <v>62</v>
      </c>
      <c r="E77" s="61">
        <v>48</v>
      </c>
      <c r="F77" s="61">
        <v>43</v>
      </c>
      <c r="G77" s="61">
        <v>42</v>
      </c>
      <c r="H77" s="61">
        <v>37</v>
      </c>
      <c r="I77" s="61">
        <v>40</v>
      </c>
      <c r="J77" s="61">
        <v>36</v>
      </c>
      <c r="K77" s="61">
        <v>41</v>
      </c>
      <c r="L77" s="61">
        <v>40</v>
      </c>
      <c r="M77" s="61">
        <v>53</v>
      </c>
      <c r="N77" s="61">
        <v>72</v>
      </c>
      <c r="O77" s="61">
        <v>78</v>
      </c>
      <c r="P77" s="61">
        <v>68</v>
      </c>
      <c r="Q77" s="61">
        <v>55</v>
      </c>
      <c r="R77" s="61">
        <v>49</v>
      </c>
      <c r="S77" s="61">
        <v>48</v>
      </c>
      <c r="T77" s="61">
        <v>43</v>
      </c>
      <c r="U77" s="61">
        <v>50</v>
      </c>
      <c r="V77" s="61">
        <v>45</v>
      </c>
      <c r="W77" s="61">
        <v>46</v>
      </c>
      <c r="X77" s="61">
        <v>48</v>
      </c>
      <c r="Y77" s="61">
        <v>53</v>
      </c>
      <c r="Z77" s="61">
        <v>76</v>
      </c>
      <c r="AA77" s="61">
        <v>78</v>
      </c>
      <c r="AB77" s="61">
        <v>68</v>
      </c>
      <c r="AC77" s="61">
        <v>172</v>
      </c>
      <c r="AD77" s="61"/>
    </row>
    <row r="78" spans="1:30" x14ac:dyDescent="0.25">
      <c r="A78" s="60" t="s">
        <v>162</v>
      </c>
      <c r="B78" s="61">
        <v>27</v>
      </c>
      <c r="C78" s="61">
        <v>26</v>
      </c>
      <c r="D78" s="61">
        <v>29</v>
      </c>
      <c r="E78" s="61">
        <v>22</v>
      </c>
      <c r="F78" s="61">
        <v>20</v>
      </c>
      <c r="G78" s="61">
        <v>18</v>
      </c>
      <c r="H78" s="61">
        <v>18</v>
      </c>
      <c r="I78" s="61">
        <v>20</v>
      </c>
      <c r="J78" s="61">
        <v>18</v>
      </c>
      <c r="K78" s="61">
        <v>18</v>
      </c>
      <c r="L78" s="61">
        <v>21</v>
      </c>
      <c r="M78" s="61">
        <v>20</v>
      </c>
      <c r="N78" s="61">
        <v>25</v>
      </c>
      <c r="O78" s="61">
        <v>24</v>
      </c>
      <c r="P78" s="61">
        <v>29</v>
      </c>
      <c r="Q78" s="61">
        <v>23</v>
      </c>
      <c r="R78" s="61">
        <v>23</v>
      </c>
      <c r="S78" s="61">
        <v>22</v>
      </c>
      <c r="T78" s="61">
        <v>19</v>
      </c>
      <c r="U78" s="61">
        <v>24</v>
      </c>
      <c r="V78" s="61">
        <v>23</v>
      </c>
      <c r="W78" s="61">
        <v>23</v>
      </c>
      <c r="X78" s="61">
        <v>21</v>
      </c>
      <c r="Y78" s="61">
        <v>21</v>
      </c>
      <c r="Z78" s="61">
        <v>24</v>
      </c>
      <c r="AA78" s="61">
        <v>21</v>
      </c>
      <c r="AB78" s="61">
        <v>23</v>
      </c>
      <c r="AC78" s="61">
        <v>41</v>
      </c>
      <c r="AD78" s="61"/>
    </row>
    <row r="79" spans="1:30" x14ac:dyDescent="0.25">
      <c r="A79" s="60" t="s">
        <v>163</v>
      </c>
      <c r="B79" s="61">
        <v>203</v>
      </c>
      <c r="C79" s="61">
        <v>208</v>
      </c>
      <c r="D79" s="61">
        <v>208</v>
      </c>
      <c r="E79" s="61">
        <v>193</v>
      </c>
      <c r="F79" s="61">
        <v>186</v>
      </c>
      <c r="G79" s="61">
        <v>226</v>
      </c>
      <c r="H79" s="61">
        <v>238</v>
      </c>
      <c r="I79" s="61">
        <v>218</v>
      </c>
      <c r="J79" s="61">
        <v>178</v>
      </c>
      <c r="K79" s="61">
        <v>159</v>
      </c>
      <c r="L79" s="61">
        <v>174</v>
      </c>
      <c r="M79" s="61">
        <v>183</v>
      </c>
      <c r="N79" s="61">
        <v>196</v>
      </c>
      <c r="O79" s="61">
        <v>185</v>
      </c>
      <c r="P79" s="61">
        <v>190</v>
      </c>
      <c r="Q79" s="61">
        <v>185</v>
      </c>
      <c r="R79" s="61">
        <v>174</v>
      </c>
      <c r="S79" s="61">
        <v>229</v>
      </c>
      <c r="T79" s="61">
        <v>264</v>
      </c>
      <c r="U79" s="61">
        <v>241</v>
      </c>
      <c r="V79" s="61">
        <v>174</v>
      </c>
      <c r="W79" s="61">
        <v>199</v>
      </c>
      <c r="X79" s="61">
        <v>214</v>
      </c>
      <c r="Y79" s="61">
        <v>211</v>
      </c>
      <c r="Z79" s="61">
        <v>220</v>
      </c>
      <c r="AA79" s="61">
        <v>199</v>
      </c>
      <c r="AB79" s="61">
        <v>185</v>
      </c>
      <c r="AC79" s="61">
        <v>274</v>
      </c>
      <c r="AD79" s="61"/>
    </row>
    <row r="80" spans="1:30" x14ac:dyDescent="0.25">
      <c r="A80" s="60" t="s">
        <v>164</v>
      </c>
      <c r="B80" s="61">
        <v>94</v>
      </c>
      <c r="C80" s="61">
        <v>90</v>
      </c>
      <c r="D80" s="61">
        <v>87</v>
      </c>
      <c r="E80" s="61">
        <v>89</v>
      </c>
      <c r="F80" s="61">
        <v>74</v>
      </c>
      <c r="G80" s="61">
        <v>74</v>
      </c>
      <c r="H80" s="61">
        <v>65</v>
      </c>
      <c r="I80" s="61">
        <v>76</v>
      </c>
      <c r="J80" s="61">
        <v>66</v>
      </c>
      <c r="K80" s="61">
        <v>72</v>
      </c>
      <c r="L80" s="61">
        <v>74</v>
      </c>
      <c r="M80" s="61">
        <v>81</v>
      </c>
      <c r="N80" s="61">
        <v>91</v>
      </c>
      <c r="O80" s="61">
        <v>83</v>
      </c>
      <c r="P80" s="61">
        <v>85</v>
      </c>
      <c r="Q80" s="61">
        <v>86</v>
      </c>
      <c r="R80" s="61">
        <v>81</v>
      </c>
      <c r="S80" s="61">
        <v>83</v>
      </c>
      <c r="T80" s="61">
        <v>102</v>
      </c>
      <c r="U80" s="61">
        <v>101</v>
      </c>
      <c r="V80" s="61">
        <v>91</v>
      </c>
      <c r="W80" s="61">
        <v>86</v>
      </c>
      <c r="X80" s="61">
        <v>85</v>
      </c>
      <c r="Y80" s="61">
        <v>95</v>
      </c>
      <c r="Z80" s="61">
        <v>97</v>
      </c>
      <c r="AA80" s="61">
        <v>90</v>
      </c>
      <c r="AB80" s="61">
        <v>83</v>
      </c>
      <c r="AC80" s="61">
        <v>160</v>
      </c>
      <c r="AD80" s="61"/>
    </row>
    <row r="81" spans="1:37" x14ac:dyDescent="0.25">
      <c r="A81" s="60" t="s">
        <v>165</v>
      </c>
      <c r="B81" s="61">
        <v>166</v>
      </c>
      <c r="C81" s="61">
        <v>164</v>
      </c>
      <c r="D81" s="61">
        <v>162</v>
      </c>
      <c r="E81" s="61">
        <v>153</v>
      </c>
      <c r="F81" s="61">
        <v>114</v>
      </c>
      <c r="G81" s="61">
        <v>119</v>
      </c>
      <c r="H81" s="61">
        <v>104</v>
      </c>
      <c r="I81" s="61">
        <v>116</v>
      </c>
      <c r="J81" s="61">
        <v>104</v>
      </c>
      <c r="K81" s="61">
        <v>111</v>
      </c>
      <c r="L81" s="61">
        <v>101</v>
      </c>
      <c r="M81" s="61">
        <v>129</v>
      </c>
      <c r="N81" s="61">
        <v>156</v>
      </c>
      <c r="O81" s="61">
        <v>173</v>
      </c>
      <c r="P81" s="61">
        <v>173</v>
      </c>
      <c r="Q81" s="61">
        <v>139</v>
      </c>
      <c r="R81" s="61">
        <v>128</v>
      </c>
      <c r="S81" s="61">
        <v>133</v>
      </c>
      <c r="T81" s="61">
        <v>121</v>
      </c>
      <c r="U81" s="61">
        <v>143</v>
      </c>
      <c r="V81" s="61">
        <v>132</v>
      </c>
      <c r="W81" s="61">
        <v>133</v>
      </c>
      <c r="X81" s="61">
        <v>137</v>
      </c>
      <c r="Y81" s="61">
        <v>147</v>
      </c>
      <c r="Z81" s="61">
        <v>197</v>
      </c>
      <c r="AA81" s="61">
        <v>182</v>
      </c>
      <c r="AB81" s="61">
        <v>165</v>
      </c>
      <c r="AC81" s="61">
        <v>374</v>
      </c>
      <c r="AD81" s="61"/>
    </row>
    <row r="82" spans="1:37" x14ac:dyDescent="0.25">
      <c r="A82" s="60" t="s">
        <v>166</v>
      </c>
      <c r="B82" s="61">
        <v>303</v>
      </c>
      <c r="C82" s="61">
        <v>307</v>
      </c>
      <c r="D82" s="61">
        <v>301</v>
      </c>
      <c r="E82" s="61">
        <v>281</v>
      </c>
      <c r="F82" s="61">
        <v>246</v>
      </c>
      <c r="G82" s="61">
        <v>265</v>
      </c>
      <c r="H82" s="61">
        <v>226</v>
      </c>
      <c r="I82" s="61">
        <v>260</v>
      </c>
      <c r="J82" s="61">
        <v>242</v>
      </c>
      <c r="K82" s="61">
        <v>242</v>
      </c>
      <c r="L82" s="61">
        <v>259</v>
      </c>
      <c r="M82" s="61">
        <v>287</v>
      </c>
      <c r="N82" s="61">
        <v>293</v>
      </c>
      <c r="O82" s="61">
        <v>304</v>
      </c>
      <c r="P82" s="61">
        <v>289</v>
      </c>
      <c r="Q82" s="61">
        <v>265</v>
      </c>
      <c r="R82" s="61">
        <v>257</v>
      </c>
      <c r="S82" s="61">
        <v>291</v>
      </c>
      <c r="T82" s="61">
        <v>279</v>
      </c>
      <c r="U82" s="61">
        <v>310</v>
      </c>
      <c r="V82" s="61">
        <v>289</v>
      </c>
      <c r="W82" s="61">
        <v>290</v>
      </c>
      <c r="X82" s="61">
        <v>313</v>
      </c>
      <c r="Y82" s="61">
        <v>322</v>
      </c>
      <c r="Z82" s="61">
        <v>324</v>
      </c>
      <c r="AA82" s="61">
        <v>319</v>
      </c>
      <c r="AB82" s="61">
        <v>271</v>
      </c>
      <c r="AC82" s="61">
        <v>1042</v>
      </c>
      <c r="AD82" s="61"/>
    </row>
    <row r="83" spans="1:37" x14ac:dyDescent="0.25">
      <c r="A83" s="60" t="s">
        <v>167</v>
      </c>
      <c r="B83" s="61">
        <v>208</v>
      </c>
      <c r="C83" s="61">
        <v>217</v>
      </c>
      <c r="D83" s="61">
        <v>193</v>
      </c>
      <c r="E83" s="61">
        <v>230</v>
      </c>
      <c r="F83" s="61">
        <v>210</v>
      </c>
      <c r="G83" s="61">
        <v>223</v>
      </c>
      <c r="H83" s="61">
        <v>210</v>
      </c>
      <c r="I83" s="61">
        <v>220</v>
      </c>
      <c r="J83" s="61">
        <v>192</v>
      </c>
      <c r="K83" s="61">
        <v>192</v>
      </c>
      <c r="L83" s="61">
        <v>206</v>
      </c>
      <c r="M83" s="61">
        <v>242</v>
      </c>
      <c r="N83" s="61">
        <v>234</v>
      </c>
      <c r="O83" s="61">
        <v>224</v>
      </c>
      <c r="P83" s="61">
        <v>238</v>
      </c>
      <c r="Q83" s="61">
        <v>246</v>
      </c>
      <c r="R83" s="61">
        <v>241</v>
      </c>
      <c r="S83" s="61">
        <v>262</v>
      </c>
      <c r="T83" s="61">
        <v>232</v>
      </c>
      <c r="U83" s="61">
        <v>254</v>
      </c>
      <c r="V83" s="61">
        <v>217</v>
      </c>
      <c r="W83" s="61">
        <v>255</v>
      </c>
      <c r="X83" s="61">
        <v>290</v>
      </c>
      <c r="Y83" s="61">
        <v>285</v>
      </c>
      <c r="Z83" s="61">
        <v>259</v>
      </c>
      <c r="AA83" s="61">
        <v>211</v>
      </c>
      <c r="AB83" s="61">
        <v>219</v>
      </c>
      <c r="AC83" s="61">
        <v>652</v>
      </c>
      <c r="AD83" s="61"/>
    </row>
    <row r="84" spans="1:37" x14ac:dyDescent="0.25">
      <c r="A84" s="60" t="s">
        <v>168</v>
      </c>
      <c r="B84" s="61">
        <v>119</v>
      </c>
      <c r="C84" s="61">
        <v>126</v>
      </c>
      <c r="D84" s="61">
        <v>123</v>
      </c>
      <c r="E84" s="61">
        <v>122</v>
      </c>
      <c r="F84" s="61">
        <v>106</v>
      </c>
      <c r="G84" s="61">
        <v>108</v>
      </c>
      <c r="H84" s="61">
        <v>101</v>
      </c>
      <c r="I84" s="61">
        <v>101</v>
      </c>
      <c r="J84" s="61">
        <v>98</v>
      </c>
      <c r="K84" s="61">
        <v>103</v>
      </c>
      <c r="L84" s="61">
        <v>107</v>
      </c>
      <c r="M84" s="61">
        <v>111</v>
      </c>
      <c r="N84" s="61">
        <v>130</v>
      </c>
      <c r="O84" s="61">
        <v>145</v>
      </c>
      <c r="P84" s="61">
        <v>147</v>
      </c>
      <c r="Q84" s="61">
        <v>131</v>
      </c>
      <c r="R84" s="61">
        <v>104</v>
      </c>
      <c r="S84" s="61">
        <v>114</v>
      </c>
      <c r="T84" s="61">
        <v>115</v>
      </c>
      <c r="U84" s="61">
        <v>114</v>
      </c>
      <c r="V84" s="61">
        <v>96</v>
      </c>
      <c r="W84" s="61">
        <v>98</v>
      </c>
      <c r="X84" s="61">
        <v>100</v>
      </c>
      <c r="Y84" s="61">
        <v>114</v>
      </c>
      <c r="Z84" s="61">
        <v>151</v>
      </c>
      <c r="AA84" s="61">
        <v>152</v>
      </c>
      <c r="AB84" s="61">
        <v>142</v>
      </c>
      <c r="AC84" s="61">
        <v>234</v>
      </c>
      <c r="AD84" s="61"/>
    </row>
    <row r="85" spans="1:37" x14ac:dyDescent="0.25">
      <c r="A85" s="60" t="s">
        <v>169</v>
      </c>
      <c r="B85" s="61">
        <v>593</v>
      </c>
      <c r="C85" s="61">
        <v>583</v>
      </c>
      <c r="D85" s="61">
        <v>559</v>
      </c>
      <c r="E85" s="61">
        <v>535</v>
      </c>
      <c r="F85" s="61">
        <v>426</v>
      </c>
      <c r="G85" s="61">
        <v>434</v>
      </c>
      <c r="H85" s="61">
        <v>385</v>
      </c>
      <c r="I85" s="61">
        <v>426</v>
      </c>
      <c r="J85" s="61">
        <v>373</v>
      </c>
      <c r="K85" s="61">
        <v>390</v>
      </c>
      <c r="L85" s="61">
        <v>414</v>
      </c>
      <c r="M85" s="61">
        <v>509</v>
      </c>
      <c r="N85" s="61">
        <v>573</v>
      </c>
      <c r="O85" s="61">
        <v>565</v>
      </c>
      <c r="P85" s="61">
        <v>579</v>
      </c>
      <c r="Q85" s="61">
        <v>514</v>
      </c>
      <c r="R85" s="61">
        <v>469</v>
      </c>
      <c r="S85" s="61">
        <v>464</v>
      </c>
      <c r="T85" s="61">
        <v>424</v>
      </c>
      <c r="U85" s="61">
        <v>476</v>
      </c>
      <c r="V85" s="61">
        <v>430</v>
      </c>
      <c r="W85" s="61">
        <v>429</v>
      </c>
      <c r="X85" s="61">
        <v>452</v>
      </c>
      <c r="Y85" s="61">
        <v>505</v>
      </c>
      <c r="Z85" s="61">
        <v>542</v>
      </c>
      <c r="AA85" s="61">
        <v>523</v>
      </c>
      <c r="AB85" s="61">
        <v>498</v>
      </c>
      <c r="AC85" s="61">
        <v>2137</v>
      </c>
      <c r="AD85" s="61"/>
    </row>
    <row r="86" spans="1:37" x14ac:dyDescent="0.25">
      <c r="A86" s="60" t="s">
        <v>170</v>
      </c>
      <c r="B86" s="61">
        <v>357</v>
      </c>
      <c r="C86" s="61">
        <v>379</v>
      </c>
      <c r="D86" s="61">
        <v>351</v>
      </c>
      <c r="E86" s="61">
        <v>342</v>
      </c>
      <c r="F86" s="61">
        <v>305</v>
      </c>
      <c r="G86" s="61">
        <v>304</v>
      </c>
      <c r="H86" s="61">
        <v>273</v>
      </c>
      <c r="I86" s="61">
        <v>307</v>
      </c>
      <c r="J86" s="61">
        <v>280</v>
      </c>
      <c r="K86" s="61">
        <v>285</v>
      </c>
      <c r="L86" s="61">
        <v>292</v>
      </c>
      <c r="M86" s="61">
        <v>310</v>
      </c>
      <c r="N86" s="61">
        <v>336</v>
      </c>
      <c r="O86" s="61">
        <v>352</v>
      </c>
      <c r="P86" s="61">
        <v>355</v>
      </c>
      <c r="Q86" s="61">
        <v>362</v>
      </c>
      <c r="R86" s="61">
        <v>336</v>
      </c>
      <c r="S86" s="61">
        <v>336</v>
      </c>
      <c r="T86" s="61">
        <v>288</v>
      </c>
      <c r="U86" s="61">
        <v>345</v>
      </c>
      <c r="V86" s="61">
        <v>324</v>
      </c>
      <c r="W86" s="61">
        <v>343</v>
      </c>
      <c r="X86" s="61">
        <v>351</v>
      </c>
      <c r="Y86" s="61">
        <v>382</v>
      </c>
      <c r="Z86" s="61">
        <v>378</v>
      </c>
      <c r="AA86" s="61">
        <v>374</v>
      </c>
      <c r="AB86" s="61">
        <v>347</v>
      </c>
      <c r="AC86" s="61">
        <v>1457</v>
      </c>
      <c r="AD86" s="61"/>
    </row>
    <row r="87" spans="1:37" x14ac:dyDescent="0.25">
      <c r="A87" s="60" t="s">
        <v>171</v>
      </c>
      <c r="B87" s="61">
        <v>357</v>
      </c>
      <c r="C87" s="61">
        <v>379</v>
      </c>
      <c r="D87" s="61">
        <v>351</v>
      </c>
      <c r="E87" s="61">
        <v>342</v>
      </c>
      <c r="F87" s="61">
        <v>305</v>
      </c>
      <c r="G87" s="61">
        <v>304</v>
      </c>
      <c r="H87" s="61">
        <v>273</v>
      </c>
      <c r="I87" s="61">
        <v>307</v>
      </c>
      <c r="J87" s="61">
        <v>280</v>
      </c>
      <c r="K87" s="61">
        <v>285</v>
      </c>
      <c r="L87" s="61">
        <v>292</v>
      </c>
      <c r="M87" s="61">
        <v>310</v>
      </c>
      <c r="N87" s="61">
        <v>336</v>
      </c>
      <c r="O87" s="61">
        <v>352</v>
      </c>
      <c r="P87" s="61">
        <v>355</v>
      </c>
      <c r="Q87" s="61">
        <v>362</v>
      </c>
      <c r="R87" s="61">
        <v>336</v>
      </c>
      <c r="S87" s="61">
        <v>336</v>
      </c>
      <c r="T87" s="61">
        <v>288</v>
      </c>
      <c r="U87" s="61">
        <v>345</v>
      </c>
      <c r="V87" s="61">
        <v>324</v>
      </c>
      <c r="W87" s="61">
        <v>343</v>
      </c>
      <c r="X87" s="61">
        <v>351</v>
      </c>
      <c r="Y87" s="61">
        <v>382</v>
      </c>
      <c r="Z87" s="61">
        <v>378</v>
      </c>
      <c r="AA87" s="61">
        <v>374</v>
      </c>
      <c r="AB87" s="61">
        <v>347</v>
      </c>
      <c r="AC87" s="61">
        <v>1457</v>
      </c>
      <c r="AD87" s="61"/>
    </row>
    <row r="88" spans="1:37" x14ac:dyDescent="0.25">
      <c r="A88" s="60" t="s">
        <v>172</v>
      </c>
      <c r="B88" s="61">
        <v>39</v>
      </c>
      <c r="C88" s="61">
        <v>43</v>
      </c>
      <c r="D88" s="61">
        <v>38</v>
      </c>
      <c r="E88" s="61">
        <v>45</v>
      </c>
      <c r="F88" s="61">
        <v>38</v>
      </c>
      <c r="G88" s="61">
        <v>68</v>
      </c>
      <c r="H88" s="61">
        <v>79</v>
      </c>
      <c r="I88" s="61">
        <v>62</v>
      </c>
      <c r="J88" s="61">
        <v>44</v>
      </c>
      <c r="K88" s="61">
        <v>39</v>
      </c>
      <c r="L88" s="61">
        <v>46</v>
      </c>
      <c r="M88" s="61">
        <v>45</v>
      </c>
      <c r="N88" s="61">
        <v>40</v>
      </c>
      <c r="O88" s="61">
        <v>37</v>
      </c>
      <c r="P88" s="61">
        <v>39</v>
      </c>
      <c r="Q88" s="61">
        <v>42</v>
      </c>
      <c r="R88" s="61">
        <v>45</v>
      </c>
      <c r="S88" s="61">
        <v>70</v>
      </c>
      <c r="T88" s="61">
        <v>82</v>
      </c>
      <c r="U88" s="61">
        <v>64</v>
      </c>
      <c r="V88" s="61">
        <v>49</v>
      </c>
      <c r="W88" s="61">
        <v>51</v>
      </c>
      <c r="X88" s="61">
        <v>54</v>
      </c>
      <c r="Y88" s="61">
        <v>50</v>
      </c>
      <c r="Z88" s="61">
        <v>37</v>
      </c>
      <c r="AA88" s="61">
        <v>33</v>
      </c>
      <c r="AB88" s="61">
        <v>33</v>
      </c>
      <c r="AC88" s="61">
        <v>46</v>
      </c>
      <c r="AD88" s="61"/>
      <c r="AE88" s="44"/>
      <c r="AF88" s="44"/>
      <c r="AG88" s="49"/>
      <c r="AH88" s="49"/>
      <c r="AI88" s="49"/>
      <c r="AJ88" s="49"/>
      <c r="AK88" s="45"/>
    </row>
    <row r="89" spans="1:37" x14ac:dyDescent="0.25">
      <c r="A89" s="43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9"/>
      <c r="AH89" s="49"/>
      <c r="AI89" s="49"/>
      <c r="AJ89" s="49"/>
      <c r="AK89" s="45"/>
    </row>
    <row r="90" spans="1:37" x14ac:dyDescent="0.25">
      <c r="A90" s="43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9"/>
      <c r="AH90" s="49"/>
      <c r="AI90" s="49"/>
      <c r="AJ90" s="49"/>
      <c r="AK90" s="45"/>
    </row>
    <row r="91" spans="1:37" x14ac:dyDescent="0.25">
      <c r="A91" s="43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9"/>
      <c r="AH91" s="49"/>
      <c r="AI91" s="49"/>
      <c r="AJ91" s="49"/>
      <c r="AK91" s="45"/>
    </row>
    <row r="92" spans="1:37" x14ac:dyDescent="0.25">
      <c r="A92" s="43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9"/>
      <c r="AH92" s="49"/>
      <c r="AI92" s="49"/>
      <c r="AJ92" s="49"/>
      <c r="AK92" s="45"/>
    </row>
    <row r="93" spans="1:37" x14ac:dyDescent="0.25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9"/>
      <c r="AH93" s="49"/>
      <c r="AI93" s="49"/>
      <c r="AJ93" s="49"/>
      <c r="AK93" s="45"/>
    </row>
    <row r="94" spans="1:37" x14ac:dyDescent="0.25">
      <c r="A94" s="43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9"/>
      <c r="AH94" s="49"/>
      <c r="AI94" s="49"/>
      <c r="AJ94" s="49"/>
      <c r="AK94" s="45"/>
    </row>
    <row r="95" spans="1:37" x14ac:dyDescent="0.25">
      <c r="A95" s="43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9"/>
      <c r="AH95" s="49"/>
      <c r="AI95" s="49"/>
      <c r="AJ95" s="49"/>
      <c r="AK95" s="45"/>
    </row>
    <row r="96" spans="1:37" x14ac:dyDescent="0.25">
      <c r="A96" s="43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9"/>
      <c r="AH96" s="49"/>
      <c r="AI96" s="49"/>
      <c r="AJ96" s="49"/>
      <c r="AK96" s="45"/>
    </row>
    <row r="97" spans="1:37" x14ac:dyDescent="0.25">
      <c r="A97" s="43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9"/>
      <c r="AH97" s="49"/>
      <c r="AI97" s="49"/>
      <c r="AJ97" s="49"/>
      <c r="AK97" s="45"/>
    </row>
    <row r="98" spans="1:37" x14ac:dyDescent="0.25">
      <c r="A98" s="43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9"/>
      <c r="AH98" s="49"/>
      <c r="AI98" s="49"/>
      <c r="AJ98" s="49"/>
      <c r="AK98" s="45"/>
    </row>
    <row r="99" spans="1:37" x14ac:dyDescent="0.25">
      <c r="A99" s="43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9"/>
      <c r="AH99" s="49"/>
      <c r="AI99" s="49"/>
      <c r="AJ99" s="49"/>
      <c r="AK99" s="45"/>
    </row>
    <row r="100" spans="1:37" x14ac:dyDescent="0.25">
      <c r="A100" s="43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9"/>
      <c r="AH100" s="49"/>
      <c r="AI100" s="49"/>
      <c r="AJ100" s="49"/>
      <c r="AK100" s="45"/>
    </row>
    <row r="101" spans="1:37" x14ac:dyDescent="0.25">
      <c r="A101" s="43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9"/>
      <c r="AH101" s="49"/>
      <c r="AI101" s="49"/>
      <c r="AJ101" s="49"/>
      <c r="AK101" s="45"/>
    </row>
    <row r="102" spans="1:37" x14ac:dyDescent="0.25">
      <c r="A102" s="43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9"/>
      <c r="AH102" s="49"/>
      <c r="AI102" s="49"/>
      <c r="AJ102" s="49"/>
      <c r="AK102" s="45"/>
    </row>
    <row r="103" spans="1:37" x14ac:dyDescent="0.25">
      <c r="A103" s="43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9"/>
      <c r="AH103" s="49"/>
      <c r="AI103" s="49"/>
      <c r="AJ103" s="49"/>
      <c r="AK103" s="45"/>
    </row>
    <row r="104" spans="1:37" x14ac:dyDescent="0.25">
      <c r="A104" s="43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9"/>
      <c r="AH104" s="49"/>
      <c r="AI104" s="49"/>
      <c r="AJ104" s="49"/>
      <c r="AK104" s="45"/>
    </row>
    <row r="105" spans="1:37" x14ac:dyDescent="0.25">
      <c r="A105" s="43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9"/>
      <c r="AH105" s="49"/>
      <c r="AI105" s="49"/>
      <c r="AJ105" s="49"/>
      <c r="AK105" s="45"/>
    </row>
    <row r="106" spans="1:37" x14ac:dyDescent="0.25">
      <c r="A106" s="43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9"/>
      <c r="AH106" s="49"/>
      <c r="AI106" s="49"/>
      <c r="AJ106" s="49"/>
      <c r="AK106" s="45"/>
    </row>
    <row r="107" spans="1:37" x14ac:dyDescent="0.25">
      <c r="A107" s="43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9"/>
      <c r="AH107" s="49"/>
      <c r="AI107" s="49"/>
      <c r="AJ107" s="49"/>
      <c r="AK107" s="45"/>
    </row>
    <row r="108" spans="1:37" x14ac:dyDescent="0.25">
      <c r="A108" s="43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9"/>
      <c r="AH108" s="49"/>
      <c r="AI108" s="49"/>
      <c r="AJ108" s="49"/>
      <c r="AK108" s="45"/>
    </row>
    <row r="109" spans="1:37" x14ac:dyDescent="0.25">
      <c r="A109" s="43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9"/>
      <c r="AH109" s="49"/>
      <c r="AI109" s="49"/>
      <c r="AJ109" s="49"/>
      <c r="AK109" s="45"/>
    </row>
    <row r="110" spans="1:37" x14ac:dyDescent="0.25">
      <c r="A110" s="43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9"/>
      <c r="AH110" s="49"/>
      <c r="AI110" s="49"/>
      <c r="AJ110" s="49"/>
      <c r="AK110" s="45"/>
    </row>
    <row r="111" spans="1:37" x14ac:dyDescent="0.25">
      <c r="A111" s="43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9"/>
      <c r="AH111" s="49"/>
      <c r="AI111" s="49"/>
      <c r="AJ111" s="49"/>
      <c r="AK111" s="45"/>
    </row>
    <row r="112" spans="1:37" x14ac:dyDescent="0.25">
      <c r="A112" s="43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9"/>
      <c r="AH112" s="49"/>
      <c r="AI112" s="49"/>
      <c r="AJ112" s="49"/>
      <c r="AK112" s="45"/>
    </row>
    <row r="113" spans="1:37" x14ac:dyDescent="0.25">
      <c r="A113" s="43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9"/>
      <c r="AH113" s="49"/>
      <c r="AI113" s="49"/>
      <c r="AJ113" s="49"/>
      <c r="AK113" s="45"/>
    </row>
    <row r="114" spans="1:37" x14ac:dyDescent="0.25">
      <c r="A114" s="43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9"/>
      <c r="AH114" s="49"/>
      <c r="AI114" s="49"/>
      <c r="AJ114" s="49"/>
      <c r="AK114" s="45"/>
    </row>
    <row r="115" spans="1:37" x14ac:dyDescent="0.25">
      <c r="A115" s="43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9"/>
      <c r="AH115" s="49"/>
      <c r="AI115" s="49"/>
      <c r="AJ115" s="49"/>
      <c r="AK115" s="45"/>
    </row>
    <row r="116" spans="1:37" x14ac:dyDescent="0.25">
      <c r="A116" s="43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9"/>
      <c r="AH116" s="49"/>
      <c r="AI116" s="49"/>
      <c r="AJ116" s="49"/>
      <c r="AK116" s="45"/>
    </row>
    <row r="117" spans="1:37" x14ac:dyDescent="0.25">
      <c r="A117" s="43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9"/>
      <c r="AH117" s="49"/>
      <c r="AI117" s="49"/>
      <c r="AJ117" s="49"/>
      <c r="AK117" s="45"/>
    </row>
    <row r="118" spans="1:37" x14ac:dyDescent="0.25">
      <c r="A118" s="43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9"/>
      <c r="AH118" s="49"/>
      <c r="AI118" s="49"/>
      <c r="AJ118" s="49"/>
      <c r="AK118" s="45"/>
    </row>
    <row r="119" spans="1:37" x14ac:dyDescent="0.25">
      <c r="A119" s="43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9"/>
      <c r="AH119" s="49"/>
      <c r="AI119" s="49"/>
      <c r="AJ119" s="49"/>
      <c r="AK119" s="45"/>
    </row>
    <row r="120" spans="1:37" x14ac:dyDescent="0.25">
      <c r="A120" s="43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9"/>
      <c r="AH120" s="49"/>
      <c r="AI120" s="49"/>
      <c r="AJ120" s="49"/>
      <c r="AK120" s="45"/>
    </row>
    <row r="121" spans="1:37" x14ac:dyDescent="0.25">
      <c r="A121" s="43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9"/>
      <c r="AH121" s="49"/>
      <c r="AI121" s="49"/>
      <c r="AJ121" s="49"/>
      <c r="AK121" s="45"/>
    </row>
    <row r="122" spans="1:37" x14ac:dyDescent="0.25">
      <c r="A122" s="43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9"/>
      <c r="AH122" s="49"/>
      <c r="AI122" s="49"/>
      <c r="AJ122" s="49"/>
      <c r="AK122" s="45"/>
    </row>
    <row r="123" spans="1:37" x14ac:dyDescent="0.25">
      <c r="A123" s="43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9"/>
      <c r="AH123" s="49"/>
      <c r="AI123" s="49"/>
      <c r="AJ123" s="49"/>
      <c r="AK123" s="45"/>
    </row>
    <row r="124" spans="1:37" x14ac:dyDescent="0.25">
      <c r="A124" s="43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9"/>
      <c r="AH124" s="49"/>
      <c r="AI124" s="49"/>
      <c r="AJ124" s="49"/>
      <c r="AK124" s="45"/>
    </row>
    <row r="125" spans="1:37" x14ac:dyDescent="0.25">
      <c r="A125" s="43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9"/>
      <c r="AH125" s="49"/>
      <c r="AI125" s="49"/>
      <c r="AJ125" s="49"/>
      <c r="AK125" s="45"/>
    </row>
    <row r="126" spans="1:37" x14ac:dyDescent="0.25">
      <c r="A126" s="43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9"/>
      <c r="AH126" s="49"/>
      <c r="AI126" s="49"/>
      <c r="AJ126" s="49"/>
      <c r="AK126" s="45"/>
    </row>
    <row r="127" spans="1:37" x14ac:dyDescent="0.25">
      <c r="A127" s="43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9"/>
      <c r="AH127" s="49"/>
      <c r="AI127" s="49"/>
      <c r="AJ127" s="49"/>
      <c r="AK127" s="45"/>
    </row>
    <row r="128" spans="1:37" x14ac:dyDescent="0.25">
      <c r="A128" s="43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9"/>
      <c r="AH128" s="49"/>
      <c r="AI128" s="49"/>
      <c r="AJ128" s="49"/>
      <c r="AK128" s="45"/>
    </row>
    <row r="129" spans="1:37" x14ac:dyDescent="0.25">
      <c r="A129" s="43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9"/>
      <c r="AH129" s="49"/>
      <c r="AI129" s="49"/>
      <c r="AJ129" s="49"/>
      <c r="AK129" s="45"/>
    </row>
    <row r="130" spans="1:37" x14ac:dyDescent="0.25">
      <c r="A130" s="43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9"/>
      <c r="AH130" s="49"/>
      <c r="AI130" s="49"/>
      <c r="AJ130" s="49"/>
      <c r="AK130" s="45"/>
    </row>
    <row r="131" spans="1:37" x14ac:dyDescent="0.25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9"/>
      <c r="AH131" s="49"/>
      <c r="AI131" s="49"/>
      <c r="AJ131" s="49"/>
      <c r="AK131" s="45"/>
    </row>
    <row r="132" spans="1:37" x14ac:dyDescent="0.25">
      <c r="A132" s="43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9"/>
      <c r="AH132" s="49"/>
      <c r="AI132" s="49"/>
      <c r="AJ132" s="49"/>
      <c r="AK132" s="45"/>
    </row>
    <row r="133" spans="1:37" x14ac:dyDescent="0.25">
      <c r="A133" s="43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9"/>
      <c r="AH133" s="49"/>
      <c r="AI133" s="49"/>
      <c r="AJ133" s="49"/>
      <c r="AK133" s="45"/>
    </row>
    <row r="134" spans="1:37" x14ac:dyDescent="0.25">
      <c r="A134" s="43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9"/>
      <c r="AH134" s="49"/>
      <c r="AI134" s="49"/>
      <c r="AJ134" s="49"/>
      <c r="AK134" s="45"/>
    </row>
    <row r="135" spans="1:37" x14ac:dyDescent="0.25">
      <c r="A135" s="43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9"/>
      <c r="AH135" s="49"/>
      <c r="AI135" s="49"/>
      <c r="AJ135" s="49"/>
      <c r="AK135" s="45"/>
    </row>
    <row r="136" spans="1:37" x14ac:dyDescent="0.25">
      <c r="A136" s="43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9"/>
      <c r="AH136" s="49"/>
      <c r="AI136" s="49"/>
      <c r="AJ136" s="49"/>
      <c r="AK136" s="45"/>
    </row>
    <row r="137" spans="1:37" x14ac:dyDescent="0.25">
      <c r="A137" s="43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9"/>
      <c r="AH137" s="49"/>
      <c r="AI137" s="49"/>
      <c r="AJ137" s="49"/>
      <c r="AK137" s="45"/>
    </row>
    <row r="138" spans="1:37" x14ac:dyDescent="0.25">
      <c r="A138" s="43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9"/>
      <c r="AH138" s="49"/>
      <c r="AI138" s="49"/>
      <c r="AJ138" s="49"/>
      <c r="AK138" s="45"/>
    </row>
    <row r="139" spans="1:37" x14ac:dyDescent="0.25">
      <c r="A139" s="43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9"/>
      <c r="AH139" s="49"/>
      <c r="AI139" s="49"/>
      <c r="AJ139" s="49"/>
      <c r="AK139" s="45"/>
    </row>
    <row r="140" spans="1:37" x14ac:dyDescent="0.25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9"/>
      <c r="AH140" s="49"/>
      <c r="AI140" s="49"/>
      <c r="AJ140" s="49"/>
      <c r="AK140" s="45"/>
    </row>
    <row r="141" spans="1:37" x14ac:dyDescent="0.25">
      <c r="A141" s="43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9"/>
      <c r="AH141" s="49"/>
      <c r="AI141" s="49"/>
      <c r="AJ141" s="49"/>
      <c r="AK141" s="45"/>
    </row>
    <row r="142" spans="1:37" x14ac:dyDescent="0.25">
      <c r="A142" s="43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9"/>
      <c r="AH142" s="49"/>
      <c r="AI142" s="49"/>
      <c r="AJ142" s="49"/>
      <c r="AK142" s="45"/>
    </row>
    <row r="143" spans="1:37" x14ac:dyDescent="0.25">
      <c r="A143" s="43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9"/>
      <c r="AH143" s="49"/>
      <c r="AI143" s="49"/>
      <c r="AJ143" s="49"/>
      <c r="AK143" s="45"/>
    </row>
    <row r="144" spans="1:37" x14ac:dyDescent="0.25">
      <c r="A144" s="43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9"/>
      <c r="AH144" s="49"/>
      <c r="AI144" s="49"/>
      <c r="AJ144" s="49"/>
      <c r="AK144" s="45"/>
    </row>
    <row r="145" spans="1:37" x14ac:dyDescent="0.25">
      <c r="A145" s="43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9"/>
      <c r="AH145" s="49"/>
      <c r="AI145" s="49"/>
      <c r="AJ145" s="49"/>
      <c r="AK145" s="45"/>
    </row>
    <row r="146" spans="1:37" x14ac:dyDescent="0.2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9"/>
      <c r="AH146" s="49"/>
      <c r="AI146" s="49"/>
      <c r="AJ146" s="49"/>
      <c r="AK146" s="45"/>
    </row>
    <row r="147" spans="1:37" x14ac:dyDescent="0.25">
      <c r="A147" s="43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9"/>
      <c r="AH147" s="49"/>
      <c r="AI147" s="49"/>
      <c r="AJ147" s="49"/>
      <c r="AK147" s="45"/>
    </row>
    <row r="148" spans="1:37" x14ac:dyDescent="0.25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9"/>
      <c r="AH148" s="49"/>
      <c r="AI148" s="49"/>
      <c r="AJ148" s="49"/>
      <c r="AK148" s="45"/>
    </row>
    <row r="149" spans="1:37" x14ac:dyDescent="0.25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9"/>
      <c r="AH149" s="49"/>
      <c r="AI149" s="49"/>
      <c r="AJ149" s="49"/>
      <c r="AK149" s="45"/>
    </row>
    <row r="150" spans="1:37" x14ac:dyDescent="0.25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9"/>
      <c r="AH150" s="49"/>
      <c r="AI150" s="49"/>
      <c r="AJ150" s="49"/>
      <c r="AK150" s="45"/>
    </row>
    <row r="151" spans="1:37" x14ac:dyDescent="0.25">
      <c r="A151" s="43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9"/>
      <c r="AH151" s="49"/>
      <c r="AI151" s="49"/>
      <c r="AJ151" s="49"/>
      <c r="AK151" s="45"/>
    </row>
    <row r="152" spans="1:37" x14ac:dyDescent="0.25">
      <c r="A152" s="43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9"/>
      <c r="AH152" s="49"/>
      <c r="AI152" s="49"/>
      <c r="AJ152" s="49"/>
      <c r="AK152" s="45"/>
    </row>
    <row r="153" spans="1:37" x14ac:dyDescent="0.25">
      <c r="A153" s="43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9"/>
      <c r="AH153" s="49"/>
      <c r="AI153" s="49"/>
      <c r="AJ153" s="49"/>
      <c r="AK153" s="45"/>
    </row>
    <row r="154" spans="1:37" x14ac:dyDescent="0.25">
      <c r="A154" s="43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9"/>
      <c r="AH154" s="49"/>
      <c r="AI154" s="49"/>
      <c r="AJ154" s="49"/>
      <c r="AK154" s="45"/>
    </row>
    <row r="155" spans="1:37" x14ac:dyDescent="0.25">
      <c r="A155" s="43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9"/>
      <c r="AH155" s="49"/>
      <c r="AI155" s="49"/>
      <c r="AJ155" s="49"/>
      <c r="AK155" s="45"/>
    </row>
    <row r="156" spans="1:37" x14ac:dyDescent="0.25">
      <c r="A156" s="43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9"/>
      <c r="AH156" s="49"/>
      <c r="AI156" s="49"/>
      <c r="AJ156" s="49"/>
      <c r="AK156" s="45"/>
    </row>
    <row r="157" spans="1:37" x14ac:dyDescent="0.25">
      <c r="A157" s="43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9"/>
      <c r="AH157" s="49"/>
      <c r="AI157" s="49"/>
      <c r="AJ157" s="49"/>
      <c r="AK157" s="45"/>
    </row>
    <row r="158" spans="1:37" x14ac:dyDescent="0.25">
      <c r="A158" s="43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9"/>
      <c r="AH158" s="49"/>
      <c r="AI158" s="49"/>
      <c r="AJ158" s="49"/>
      <c r="AK158" s="45"/>
    </row>
    <row r="159" spans="1:37" x14ac:dyDescent="0.25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9"/>
      <c r="AH159" s="49"/>
      <c r="AI159" s="49"/>
      <c r="AJ159" s="49"/>
      <c r="AK159" s="45"/>
    </row>
    <row r="160" spans="1:37" x14ac:dyDescent="0.25">
      <c r="A160" s="43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9"/>
      <c r="AH160" s="49"/>
      <c r="AI160" s="49"/>
      <c r="AJ160" s="49"/>
      <c r="AK160" s="45"/>
    </row>
    <row r="161" spans="1:36" x14ac:dyDescent="0.25">
      <c r="A161" s="43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9"/>
      <c r="AH161" s="49"/>
      <c r="AI161" s="49"/>
      <c r="AJ161" s="49"/>
    </row>
    <row r="162" spans="1:36" x14ac:dyDescent="0.25">
      <c r="A162" s="43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9"/>
      <c r="AH162" s="49"/>
      <c r="AI162" s="49"/>
      <c r="AJ162" s="49"/>
    </row>
    <row r="163" spans="1:36" x14ac:dyDescent="0.25">
      <c r="A163" s="43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9"/>
      <c r="AD163" s="49"/>
      <c r="AE163" s="49"/>
      <c r="AF163" s="49"/>
      <c r="AG163" s="49"/>
      <c r="AH163" s="49"/>
      <c r="AI163" s="49"/>
      <c r="AJ163" s="49"/>
    </row>
    <row r="164" spans="1:36" x14ac:dyDescent="0.25">
      <c r="A164" s="50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49"/>
      <c r="AD164" s="49"/>
      <c r="AE164" s="49"/>
      <c r="AF164" s="49"/>
      <c r="AG164" s="49"/>
      <c r="AH164" s="49"/>
      <c r="AI164" s="49"/>
      <c r="AJ164" s="49"/>
    </row>
    <row r="165" spans="1:36" x14ac:dyDescent="0.25">
      <c r="A165" s="50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49"/>
      <c r="AD165" s="49"/>
      <c r="AE165" s="49"/>
      <c r="AF165" s="49"/>
      <c r="AG165" s="49"/>
      <c r="AH165" s="49"/>
      <c r="AI165" s="49"/>
      <c r="AJ165" s="49"/>
    </row>
    <row r="166" spans="1:36" x14ac:dyDescent="0.25">
      <c r="A166" s="50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49"/>
      <c r="AD166" s="49"/>
      <c r="AE166" s="49"/>
      <c r="AF166" s="49"/>
      <c r="AG166" s="49"/>
      <c r="AH166" s="49"/>
      <c r="AI166" s="49"/>
      <c r="AJ166" s="49"/>
    </row>
    <row r="167" spans="1:36" x14ac:dyDescent="0.25">
      <c r="A167" s="50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49"/>
      <c r="AD167" s="49"/>
      <c r="AE167" s="49"/>
      <c r="AF167" s="49"/>
      <c r="AG167" s="49"/>
      <c r="AH167" s="49"/>
      <c r="AI167" s="49"/>
      <c r="AJ167" s="49"/>
    </row>
    <row r="168" spans="1:36" x14ac:dyDescent="0.25">
      <c r="A168" s="50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49"/>
      <c r="AD168" s="49"/>
      <c r="AE168" s="49"/>
      <c r="AF168" s="49"/>
      <c r="AG168" s="49"/>
      <c r="AH168" s="49"/>
      <c r="AI168" s="49"/>
      <c r="AJ168" s="49"/>
    </row>
    <row r="169" spans="1:36" x14ac:dyDescent="0.25">
      <c r="A169" s="50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49"/>
      <c r="AD169" s="49"/>
      <c r="AE169" s="49"/>
      <c r="AF169" s="49"/>
      <c r="AG169" s="49"/>
      <c r="AH169" s="49"/>
      <c r="AI169" s="49"/>
      <c r="AJ169" s="49"/>
    </row>
    <row r="170" spans="1:36" x14ac:dyDescent="0.25">
      <c r="A170" s="50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49"/>
      <c r="AD170" s="49"/>
      <c r="AE170" s="49"/>
      <c r="AF170" s="49"/>
      <c r="AG170" s="49"/>
      <c r="AH170" s="49"/>
      <c r="AI170" s="49"/>
      <c r="AJ170" s="49"/>
    </row>
    <row r="171" spans="1:36" x14ac:dyDescent="0.25">
      <c r="A171" s="50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49"/>
      <c r="AD171" s="49"/>
      <c r="AE171" s="49"/>
      <c r="AF171" s="49"/>
      <c r="AG171" s="49"/>
      <c r="AH171" s="49"/>
      <c r="AI171" s="49"/>
      <c r="AJ171" s="49"/>
    </row>
    <row r="172" spans="1:36" x14ac:dyDescent="0.25">
      <c r="A172" s="50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49"/>
      <c r="AD172" s="49"/>
      <c r="AE172" s="49"/>
      <c r="AF172" s="49"/>
      <c r="AG172" s="49"/>
      <c r="AH172" s="49"/>
      <c r="AI172" s="49"/>
      <c r="AJ172" s="49"/>
    </row>
    <row r="173" spans="1:36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</row>
    <row r="174" spans="1:36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</row>
    <row r="175" spans="1:36" x14ac:dyDescent="0.25">
      <c r="A175" s="52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</row>
    <row r="176" spans="1:36" x14ac:dyDescent="0.25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</row>
    <row r="177" spans="1:36" x14ac:dyDescent="0.25">
      <c r="A177" s="52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</row>
    <row r="178" spans="1:36" x14ac:dyDescent="0.25">
      <c r="A178" s="52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</row>
    <row r="179" spans="1:36" x14ac:dyDescent="0.25">
      <c r="A179" s="52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</row>
    <row r="180" spans="1:36" x14ac:dyDescent="0.25">
      <c r="A180" s="52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</row>
    <row r="181" spans="1:36" x14ac:dyDescent="0.25">
      <c r="A181" s="52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</row>
    <row r="182" spans="1:36" x14ac:dyDescent="0.25">
      <c r="A182" s="52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</row>
    <row r="183" spans="1:36" x14ac:dyDescent="0.25">
      <c r="A183" s="52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</row>
    <row r="184" spans="1:36" x14ac:dyDescent="0.25">
      <c r="A184" s="52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</row>
    <row r="185" spans="1:36" x14ac:dyDescent="0.25">
      <c r="A185" s="52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</row>
    <row r="186" spans="1:36" x14ac:dyDescent="0.25">
      <c r="A186" s="52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</row>
    <row r="187" spans="1:36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</row>
    <row r="188" spans="1:36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</row>
    <row r="189" spans="1:36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</row>
    <row r="190" spans="1:36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</row>
    <row r="191" spans="1:36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</row>
    <row r="192" spans="1:36" x14ac:dyDescent="0.25">
      <c r="A192" s="52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</row>
    <row r="193" spans="1:36" x14ac:dyDescent="0.25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</row>
    <row r="194" spans="1:36" x14ac:dyDescent="0.25">
      <c r="A194" s="52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</row>
    <row r="195" spans="1:36" x14ac:dyDescent="0.25">
      <c r="A195" s="52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</row>
    <row r="196" spans="1:36" x14ac:dyDescent="0.25">
      <c r="A196" s="52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</row>
    <row r="197" spans="1:36" x14ac:dyDescent="0.25">
      <c r="A197" s="52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</row>
    <row r="198" spans="1:36" x14ac:dyDescent="0.25">
      <c r="A198" s="52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</row>
    <row r="199" spans="1:36" x14ac:dyDescent="0.25">
      <c r="A199" s="52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</row>
    <row r="200" spans="1:36" x14ac:dyDescent="0.25">
      <c r="A200" s="52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</row>
    <row r="201" spans="1:36" x14ac:dyDescent="0.25">
      <c r="A201" s="52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</row>
    <row r="202" spans="1:36" x14ac:dyDescent="0.25">
      <c r="A202" s="52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</row>
    <row r="203" spans="1:36" x14ac:dyDescent="0.25">
      <c r="A203" s="52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</row>
    <row r="204" spans="1:36" x14ac:dyDescent="0.25">
      <c r="A204" s="54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</row>
    <row r="205" spans="1:36" x14ac:dyDescent="0.25">
      <c r="A205" s="54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</row>
    <row r="206" spans="1:36" x14ac:dyDescent="0.25">
      <c r="A206" s="54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</row>
    <row r="207" spans="1:36" x14ac:dyDescent="0.25">
      <c r="A207" s="54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</row>
    <row r="208" spans="1:36" x14ac:dyDescent="0.25">
      <c r="A208" s="54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</row>
    <row r="209" spans="1:36" x14ac:dyDescent="0.25">
      <c r="A209" s="54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</row>
    <row r="210" spans="1:36" x14ac:dyDescent="0.25">
      <c r="A210" s="54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</row>
    <row r="211" spans="1:36" x14ac:dyDescent="0.25">
      <c r="A211" s="54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</row>
    <row r="212" spans="1:36" x14ac:dyDescent="0.25">
      <c r="A212" s="54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</row>
    <row r="213" spans="1:36" x14ac:dyDescent="0.25">
      <c r="A213" s="54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</row>
    <row r="214" spans="1:36" x14ac:dyDescent="0.25">
      <c r="A214" s="54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</row>
    <row r="215" spans="1:36" x14ac:dyDescent="0.25">
      <c r="A215" s="54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</row>
    <row r="216" spans="1:36" x14ac:dyDescent="0.25">
      <c r="A216" s="54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</row>
    <row r="217" spans="1:36" x14ac:dyDescent="0.25">
      <c r="A217" s="54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</row>
    <row r="218" spans="1:36" x14ac:dyDescent="0.25">
      <c r="A218" s="54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</row>
    <row r="219" spans="1:36" x14ac:dyDescent="0.25">
      <c r="A219" s="54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</row>
    <row r="220" spans="1:36" x14ac:dyDescent="0.25">
      <c r="A220" s="54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</row>
    <row r="221" spans="1:36" x14ac:dyDescent="0.25">
      <c r="A221" s="54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</row>
    <row r="222" spans="1:36" x14ac:dyDescent="0.25">
      <c r="A222" s="54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</row>
    <row r="223" spans="1:36" x14ac:dyDescent="0.25">
      <c r="A223" s="54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</row>
    <row r="224" spans="1:36" x14ac:dyDescent="0.25">
      <c r="A224" s="54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</row>
    <row r="225" spans="1:36" x14ac:dyDescent="0.25">
      <c r="A225" s="54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</row>
    <row r="226" spans="1:36" x14ac:dyDescent="0.25">
      <c r="A226" s="54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</row>
    <row r="227" spans="1:36" x14ac:dyDescent="0.25">
      <c r="A227" s="54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</row>
    <row r="228" spans="1:36" x14ac:dyDescent="0.25">
      <c r="A228" s="54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</row>
    <row r="229" spans="1:36" x14ac:dyDescent="0.25">
      <c r="A229" s="54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</row>
    <row r="230" spans="1:36" x14ac:dyDescent="0.25">
      <c r="A230" s="54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</row>
    <row r="231" spans="1:36" x14ac:dyDescent="0.25">
      <c r="A231" s="54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</row>
    <row r="232" spans="1:36" x14ac:dyDescent="0.25">
      <c r="A232" s="54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</row>
    <row r="233" spans="1:36" x14ac:dyDescent="0.25">
      <c r="A233" s="54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</row>
    <row r="234" spans="1:36" x14ac:dyDescent="0.25">
      <c r="A234" s="54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</row>
    <row r="235" spans="1:36" x14ac:dyDescent="0.25">
      <c r="A235" s="54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</row>
    <row r="236" spans="1:36" x14ac:dyDescent="0.25">
      <c r="A236" s="54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</row>
    <row r="237" spans="1:36" x14ac:dyDescent="0.25">
      <c r="A237" s="54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</row>
    <row r="238" spans="1:36" x14ac:dyDescent="0.25">
      <c r="A238" s="54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</row>
    <row r="239" spans="1:36" x14ac:dyDescent="0.25">
      <c r="A239" s="54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</row>
    <row r="240" spans="1:36" x14ac:dyDescent="0.25">
      <c r="A240" s="54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</row>
    <row r="241" spans="1:36" x14ac:dyDescent="0.25">
      <c r="A241" s="54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</row>
    <row r="242" spans="1:36" x14ac:dyDescent="0.25">
      <c r="A242" s="54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</row>
    <row r="243" spans="1:36" x14ac:dyDescent="0.25">
      <c r="A243" s="54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</row>
    <row r="244" spans="1:36" x14ac:dyDescent="0.25">
      <c r="A244" s="54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I253"/>
  <sheetViews>
    <sheetView zoomScale="70" zoomScaleNormal="70" workbookViewId="0">
      <selection activeCell="A8" sqref="A8"/>
    </sheetView>
  </sheetViews>
  <sheetFormatPr defaultColWidth="9.140625" defaultRowHeight="15" x14ac:dyDescent="0.25"/>
  <cols>
    <col min="1" max="1" width="52.85546875" style="5" customWidth="1"/>
    <col min="2" max="2" width="9.5703125" style="5" customWidth="1"/>
    <col min="3" max="16384" width="9.140625" style="5"/>
  </cols>
  <sheetData>
    <row r="1" spans="1:9" x14ac:dyDescent="0.25">
      <c r="A1" s="46" t="s">
        <v>5</v>
      </c>
      <c r="B1" s="55">
        <v>43101</v>
      </c>
      <c r="C1" s="55">
        <v>43132</v>
      </c>
      <c r="D1" s="55">
        <v>43160</v>
      </c>
      <c r="E1" s="55">
        <v>43191</v>
      </c>
      <c r="F1" s="55">
        <v>43221</v>
      </c>
      <c r="G1" s="55"/>
      <c r="H1" s="55"/>
      <c r="I1" s="55"/>
    </row>
    <row r="2" spans="1:9" x14ac:dyDescent="0.25">
      <c r="A2" s="48" t="s">
        <v>2</v>
      </c>
      <c r="B2" s="55">
        <v>43800</v>
      </c>
      <c r="C2" s="55">
        <v>43831</v>
      </c>
      <c r="D2" s="55">
        <v>43862</v>
      </c>
      <c r="E2" s="55">
        <v>43891</v>
      </c>
      <c r="F2" s="55">
        <v>43922</v>
      </c>
      <c r="G2" s="55"/>
      <c r="H2" s="55"/>
      <c r="I2" s="55"/>
    </row>
    <row r="3" spans="1:9" x14ac:dyDescent="0.25">
      <c r="A3" s="60" t="s">
        <v>88</v>
      </c>
      <c r="B3" s="41">
        <f>SUM('Step 3'!B3:Y3)</f>
        <v>11292</v>
      </c>
      <c r="C3" s="41">
        <f>SUM('Step 3'!C3:Z3)</f>
        <v>11349</v>
      </c>
      <c r="D3" s="41">
        <f>SUM('Step 3'!D3:AA3)</f>
        <v>11349</v>
      </c>
      <c r="E3" s="41">
        <f>SUM('Step 3'!E3:AB3)</f>
        <v>11361</v>
      </c>
      <c r="F3" s="41">
        <f>SUM('Step 3'!F3:AC3)</f>
        <v>12681</v>
      </c>
      <c r="G3" s="41"/>
      <c r="H3" s="41"/>
      <c r="I3" s="41"/>
    </row>
    <row r="4" spans="1:9" x14ac:dyDescent="0.25">
      <c r="A4" s="60" t="s">
        <v>89</v>
      </c>
      <c r="B4" s="41">
        <f>SUM('Step 3'!B4:Y4)</f>
        <v>16277</v>
      </c>
      <c r="C4" s="41">
        <f>SUM('Step 3'!C4:Z4)</f>
        <v>16341</v>
      </c>
      <c r="D4" s="41">
        <f>SUM('Step 3'!D4:AA4)</f>
        <v>16344</v>
      </c>
      <c r="E4" s="41">
        <f>SUM('Step 3'!E4:AB4)</f>
        <v>16350</v>
      </c>
      <c r="F4" s="41">
        <f>SUM('Step 3'!F4:AC4)</f>
        <v>17904</v>
      </c>
      <c r="G4" s="41"/>
      <c r="H4" s="41"/>
      <c r="I4" s="41"/>
    </row>
    <row r="5" spans="1:9" x14ac:dyDescent="0.25">
      <c r="A5" s="60" t="s">
        <v>90</v>
      </c>
      <c r="B5" s="41">
        <f>SUM('Step 3'!B5:Y5)</f>
        <v>1060</v>
      </c>
      <c r="C5" s="41">
        <f>SUM('Step 3'!C5:Z5)</f>
        <v>1051</v>
      </c>
      <c r="D5" s="41">
        <f>SUM('Step 3'!D5:AA5)</f>
        <v>1042</v>
      </c>
      <c r="E5" s="41">
        <f>SUM('Step 3'!E5:AB5)</f>
        <v>1031</v>
      </c>
      <c r="F5" s="41">
        <f>SUM('Step 3'!F5:AC5)</f>
        <v>1070</v>
      </c>
      <c r="G5" s="41"/>
      <c r="H5" s="41"/>
      <c r="I5" s="41"/>
    </row>
    <row r="6" spans="1:9" x14ac:dyDescent="0.25">
      <c r="A6" s="60" t="s">
        <v>91</v>
      </c>
      <c r="B6" s="41">
        <f>SUM('Step 3'!B6:Y6)</f>
        <v>6726</v>
      </c>
      <c r="C6" s="41">
        <f>SUM('Step 3'!C6:Z6)</f>
        <v>6772</v>
      </c>
      <c r="D6" s="41">
        <f>SUM('Step 3'!D6:AA6)</f>
        <v>6789</v>
      </c>
      <c r="E6" s="41">
        <f>SUM('Step 3'!E6:AB6)</f>
        <v>6792</v>
      </c>
      <c r="F6" s="41">
        <f>SUM('Step 3'!F6:AC6)</f>
        <v>7203</v>
      </c>
      <c r="G6" s="41"/>
      <c r="H6" s="41"/>
      <c r="I6" s="41"/>
    </row>
    <row r="7" spans="1:9" x14ac:dyDescent="0.25">
      <c r="A7" s="60" t="s">
        <v>92</v>
      </c>
      <c r="B7" s="41">
        <f>SUM('Step 3'!B7:Y7)</f>
        <v>1295</v>
      </c>
      <c r="C7" s="41">
        <f>SUM('Step 3'!C7:Z7)</f>
        <v>1311</v>
      </c>
      <c r="D7" s="41">
        <f>SUM('Step 3'!D7:AA7)</f>
        <v>1317</v>
      </c>
      <c r="E7" s="41">
        <f>SUM('Step 3'!E7:AB7)</f>
        <v>1313</v>
      </c>
      <c r="F7" s="41">
        <f>SUM('Step 3'!F7:AC7)</f>
        <v>1331</v>
      </c>
      <c r="G7" s="41"/>
      <c r="H7" s="41"/>
      <c r="I7" s="41"/>
    </row>
    <row r="8" spans="1:9" x14ac:dyDescent="0.25">
      <c r="A8" s="60" t="s">
        <v>93</v>
      </c>
      <c r="B8" s="41">
        <f>SUM('Step 3'!B8:Y8)</f>
        <v>1990</v>
      </c>
      <c r="C8" s="41">
        <f>SUM('Step 3'!C8:Z8)</f>
        <v>2023</v>
      </c>
      <c r="D8" s="41">
        <f>SUM('Step 3'!D8:AA8)</f>
        <v>2049</v>
      </c>
      <c r="E8" s="41">
        <f>SUM('Step 3'!E8:AB8)</f>
        <v>2062</v>
      </c>
      <c r="F8" s="41">
        <f>SUM('Step 3'!F8:AC8)</f>
        <v>2224</v>
      </c>
      <c r="G8" s="41"/>
      <c r="H8" s="41"/>
      <c r="I8" s="41"/>
    </row>
    <row r="9" spans="1:9" x14ac:dyDescent="0.25">
      <c r="A9" s="60" t="s">
        <v>94</v>
      </c>
      <c r="B9" s="41">
        <f>SUM('Step 3'!B9:Y9)</f>
        <v>14174</v>
      </c>
      <c r="C9" s="41">
        <f>SUM('Step 3'!C9:Z9)</f>
        <v>14291</v>
      </c>
      <c r="D9" s="41">
        <f>SUM('Step 3'!D9:AA9)</f>
        <v>14321</v>
      </c>
      <c r="E9" s="41">
        <f>SUM('Step 3'!E9:AB9)</f>
        <v>14356</v>
      </c>
      <c r="F9" s="41">
        <f>SUM('Step 3'!F9:AC9)</f>
        <v>15426</v>
      </c>
      <c r="G9" s="41"/>
      <c r="H9" s="41"/>
      <c r="I9" s="41"/>
    </row>
    <row r="10" spans="1:9" x14ac:dyDescent="0.25">
      <c r="A10" s="60" t="s">
        <v>95</v>
      </c>
      <c r="B10" s="41">
        <f>SUM('Step 3'!B10:Y10)</f>
        <v>14174</v>
      </c>
      <c r="C10" s="41">
        <f>SUM('Step 3'!C10:Z10)</f>
        <v>14291</v>
      </c>
      <c r="D10" s="41">
        <f>SUM('Step 3'!D10:AA10)</f>
        <v>14321</v>
      </c>
      <c r="E10" s="41">
        <f>SUM('Step 3'!E10:AB10)</f>
        <v>14356</v>
      </c>
      <c r="F10" s="41">
        <f>SUM('Step 3'!F10:AC10)</f>
        <v>15426</v>
      </c>
      <c r="G10" s="41"/>
      <c r="H10" s="41"/>
      <c r="I10" s="41"/>
    </row>
    <row r="11" spans="1:9" x14ac:dyDescent="0.25">
      <c r="A11" s="60" t="s">
        <v>96</v>
      </c>
      <c r="B11" s="41">
        <f>SUM('Step 3'!B11:Y11)</f>
        <v>14877</v>
      </c>
      <c r="C11" s="41">
        <f>SUM('Step 3'!C11:Z11)</f>
        <v>14934</v>
      </c>
      <c r="D11" s="41">
        <f>SUM('Step 3'!D11:AA11)</f>
        <v>14936</v>
      </c>
      <c r="E11" s="41">
        <f>SUM('Step 3'!E11:AB11)</f>
        <v>14949</v>
      </c>
      <c r="F11" s="41">
        <f>SUM('Step 3'!F11:AC11)</f>
        <v>16475</v>
      </c>
      <c r="G11" s="41"/>
      <c r="H11" s="41"/>
      <c r="I11" s="41"/>
    </row>
    <row r="12" spans="1:9" x14ac:dyDescent="0.25">
      <c r="A12" s="60" t="s">
        <v>97</v>
      </c>
      <c r="B12" s="41">
        <f>SUM('Step 3'!B12:Y12)</f>
        <v>1733</v>
      </c>
      <c r="C12" s="41">
        <f>SUM('Step 3'!C12:Z12)</f>
        <v>1750</v>
      </c>
      <c r="D12" s="41">
        <f>SUM('Step 3'!D12:AA12)</f>
        <v>1758</v>
      </c>
      <c r="E12" s="41">
        <f>SUM('Step 3'!E12:AB12)</f>
        <v>1759</v>
      </c>
      <c r="F12" s="41">
        <f>SUM('Step 3'!F12:AC12)</f>
        <v>1966</v>
      </c>
      <c r="G12" s="41"/>
      <c r="H12" s="41"/>
      <c r="I12" s="41"/>
    </row>
    <row r="13" spans="1:9" x14ac:dyDescent="0.25">
      <c r="A13" s="60" t="s">
        <v>98</v>
      </c>
      <c r="B13" s="41">
        <f>SUM('Step 3'!B13:Y13)</f>
        <v>1056</v>
      </c>
      <c r="C13" s="41">
        <f>SUM('Step 3'!C13:Z13)</f>
        <v>1043</v>
      </c>
      <c r="D13" s="41">
        <f>SUM('Step 3'!D13:AA13)</f>
        <v>1036</v>
      </c>
      <c r="E13" s="41">
        <f>SUM('Step 3'!E13:AB13)</f>
        <v>1029</v>
      </c>
      <c r="F13" s="41">
        <f>SUM('Step 3'!F13:AC13)</f>
        <v>1092</v>
      </c>
      <c r="G13" s="41"/>
      <c r="H13" s="41"/>
      <c r="I13" s="41"/>
    </row>
    <row r="14" spans="1:9" x14ac:dyDescent="0.25">
      <c r="A14" s="60" t="s">
        <v>99</v>
      </c>
      <c r="B14" s="41">
        <f>SUM('Step 3'!B14:Y14)</f>
        <v>4079</v>
      </c>
      <c r="C14" s="41">
        <f>SUM('Step 3'!C14:Z14)</f>
        <v>4092</v>
      </c>
      <c r="D14" s="41">
        <f>SUM('Step 3'!D14:AA14)</f>
        <v>4084</v>
      </c>
      <c r="E14" s="41">
        <f>SUM('Step 3'!E14:AB14)</f>
        <v>4085</v>
      </c>
      <c r="F14" s="41">
        <f>SUM('Step 3'!F14:AC14)</f>
        <v>4550</v>
      </c>
      <c r="G14" s="41"/>
      <c r="H14" s="41"/>
      <c r="I14" s="41"/>
    </row>
    <row r="15" spans="1:9" x14ac:dyDescent="0.25">
      <c r="A15" s="60" t="s">
        <v>100</v>
      </c>
      <c r="B15" s="41">
        <f>SUM('Step 3'!B15:Y15)</f>
        <v>719</v>
      </c>
      <c r="C15" s="41">
        <f>SUM('Step 3'!C15:Z15)</f>
        <v>714</v>
      </c>
      <c r="D15" s="41">
        <f>SUM('Step 3'!D15:AA15)</f>
        <v>707</v>
      </c>
      <c r="E15" s="41">
        <f>SUM('Step 3'!E15:AB15)</f>
        <v>708</v>
      </c>
      <c r="F15" s="41">
        <f>SUM('Step 3'!F15:AC15)</f>
        <v>729</v>
      </c>
      <c r="G15" s="41"/>
      <c r="H15" s="41"/>
      <c r="I15" s="41"/>
    </row>
    <row r="16" spans="1:9" x14ac:dyDescent="0.25">
      <c r="A16" s="60" t="s">
        <v>101</v>
      </c>
      <c r="B16" s="41">
        <f>SUM('Step 3'!B16:Y16)</f>
        <v>3167</v>
      </c>
      <c r="C16" s="41">
        <f>SUM('Step 3'!C16:Z16)</f>
        <v>3189</v>
      </c>
      <c r="D16" s="41">
        <f>SUM('Step 3'!D16:AA16)</f>
        <v>3185</v>
      </c>
      <c r="E16" s="41">
        <f>SUM('Step 3'!E16:AB16)</f>
        <v>3193</v>
      </c>
      <c r="F16" s="41">
        <f>SUM('Step 3'!F16:AC16)</f>
        <v>3501</v>
      </c>
      <c r="G16" s="41"/>
      <c r="H16" s="41"/>
      <c r="I16" s="41"/>
    </row>
    <row r="17" spans="1:9" x14ac:dyDescent="0.25">
      <c r="A17" s="60" t="s">
        <v>102</v>
      </c>
      <c r="B17" s="41">
        <f>SUM('Step 3'!B17:Y17)</f>
        <v>1837</v>
      </c>
      <c r="C17" s="41">
        <f>SUM('Step 3'!C17:Z17)</f>
        <v>1828</v>
      </c>
      <c r="D17" s="41">
        <f>SUM('Step 3'!D17:AA17)</f>
        <v>1801</v>
      </c>
      <c r="E17" s="41">
        <f>SUM('Step 3'!E17:AB17)</f>
        <v>1792</v>
      </c>
      <c r="F17" s="41">
        <f>SUM('Step 3'!F17:AC17)</f>
        <v>1880</v>
      </c>
      <c r="G17" s="41"/>
      <c r="H17" s="41"/>
      <c r="I17" s="41"/>
    </row>
    <row r="18" spans="1:9" x14ac:dyDescent="0.25">
      <c r="A18" s="60" t="s">
        <v>103</v>
      </c>
      <c r="B18" s="41">
        <f>SUM('Step 3'!B18:Y18)</f>
        <v>5521</v>
      </c>
      <c r="C18" s="41">
        <f>SUM('Step 3'!C18:Z18)</f>
        <v>5572</v>
      </c>
      <c r="D18" s="41">
        <f>SUM('Step 3'!D18:AA18)</f>
        <v>5566</v>
      </c>
      <c r="E18" s="41">
        <f>SUM('Step 3'!E18:AB18)</f>
        <v>5592</v>
      </c>
      <c r="F18" s="41">
        <f>SUM('Step 3'!F18:AC18)</f>
        <v>6014</v>
      </c>
      <c r="G18" s="41"/>
      <c r="H18" s="41"/>
      <c r="I18" s="41"/>
    </row>
    <row r="19" spans="1:9" x14ac:dyDescent="0.25">
      <c r="A19" s="60" t="s">
        <v>104</v>
      </c>
      <c r="B19" s="41">
        <f>SUM('Step 3'!B19:Y19)</f>
        <v>11507</v>
      </c>
      <c r="C19" s="41">
        <f>SUM('Step 3'!C19:Z19)</f>
        <v>11456</v>
      </c>
      <c r="D19" s="41">
        <f>SUM('Step 3'!D19:AA19)</f>
        <v>11396</v>
      </c>
      <c r="E19" s="41">
        <f>SUM('Step 3'!E19:AB19)</f>
        <v>11335</v>
      </c>
      <c r="F19" s="41">
        <f>SUM('Step 3'!F19:AC19)</f>
        <v>12937</v>
      </c>
      <c r="G19" s="41"/>
      <c r="H19" s="41"/>
      <c r="I19" s="41"/>
    </row>
    <row r="20" spans="1:9" x14ac:dyDescent="0.25">
      <c r="A20" s="60" t="s">
        <v>105</v>
      </c>
      <c r="B20" s="41">
        <f>SUM('Step 3'!B20:Y20)</f>
        <v>1640</v>
      </c>
      <c r="C20" s="41">
        <f>SUM('Step 3'!C20:Z20)</f>
        <v>1662</v>
      </c>
      <c r="D20" s="41">
        <f>SUM('Step 3'!D20:AA20)</f>
        <v>1683</v>
      </c>
      <c r="E20" s="41">
        <f>SUM('Step 3'!E20:AB20)</f>
        <v>1701</v>
      </c>
      <c r="F20" s="41">
        <f>SUM('Step 3'!F20:AC20)</f>
        <v>1730</v>
      </c>
      <c r="G20" s="41"/>
      <c r="H20" s="41"/>
      <c r="I20" s="41"/>
    </row>
    <row r="21" spans="1:9" x14ac:dyDescent="0.25">
      <c r="A21" s="60" t="s">
        <v>106</v>
      </c>
      <c r="B21" s="41">
        <f>SUM('Step 3'!B21:Y21)</f>
        <v>4122</v>
      </c>
      <c r="C21" s="41">
        <f>SUM('Step 3'!C21:Z21)</f>
        <v>4139</v>
      </c>
      <c r="D21" s="41">
        <f>SUM('Step 3'!D21:AA21)</f>
        <v>4132</v>
      </c>
      <c r="E21" s="41">
        <f>SUM('Step 3'!E21:AB21)</f>
        <v>4115</v>
      </c>
      <c r="F21" s="41">
        <f>SUM('Step 3'!F21:AC21)</f>
        <v>4469</v>
      </c>
      <c r="G21" s="41"/>
      <c r="H21" s="41"/>
      <c r="I21" s="41"/>
    </row>
    <row r="22" spans="1:9" x14ac:dyDescent="0.25">
      <c r="A22" s="60" t="s">
        <v>107</v>
      </c>
      <c r="B22" s="41">
        <f>SUM('Step 3'!B22:Y22)</f>
        <v>7409</v>
      </c>
      <c r="C22" s="41">
        <f>SUM('Step 3'!C22:Z22)</f>
        <v>7445</v>
      </c>
      <c r="D22" s="41">
        <f>SUM('Step 3'!D22:AA22)</f>
        <v>7469</v>
      </c>
      <c r="E22" s="41">
        <f>SUM('Step 3'!E22:AB22)</f>
        <v>7494</v>
      </c>
      <c r="F22" s="41">
        <f>SUM('Step 3'!F22:AC22)</f>
        <v>8145</v>
      </c>
      <c r="G22" s="41"/>
      <c r="H22" s="41"/>
      <c r="I22" s="41"/>
    </row>
    <row r="23" spans="1:9" x14ac:dyDescent="0.25">
      <c r="A23" s="60" t="s">
        <v>108</v>
      </c>
      <c r="B23" s="41">
        <f>SUM('Step 3'!B23:Y23)</f>
        <v>2963</v>
      </c>
      <c r="C23" s="41">
        <f>SUM('Step 3'!C23:Z23)</f>
        <v>2976</v>
      </c>
      <c r="D23" s="41">
        <f>SUM('Step 3'!D23:AA23)</f>
        <v>2978</v>
      </c>
      <c r="E23" s="41">
        <f>SUM('Step 3'!E23:AB23)</f>
        <v>2970</v>
      </c>
      <c r="F23" s="41">
        <f>SUM('Step 3'!F23:AC23)</f>
        <v>3202</v>
      </c>
      <c r="G23" s="41"/>
      <c r="H23" s="41"/>
      <c r="I23" s="41"/>
    </row>
    <row r="24" spans="1:9" x14ac:dyDescent="0.25">
      <c r="A24" s="60" t="s">
        <v>109</v>
      </c>
      <c r="B24" s="41">
        <f>SUM('Step 3'!B24:Y24)</f>
        <v>2427</v>
      </c>
      <c r="C24" s="41">
        <f>SUM('Step 3'!C24:Z24)</f>
        <v>2447</v>
      </c>
      <c r="D24" s="41">
        <f>SUM('Step 3'!D24:AA24)</f>
        <v>2476</v>
      </c>
      <c r="E24" s="41">
        <f>SUM('Step 3'!E24:AB24)</f>
        <v>2490</v>
      </c>
      <c r="F24" s="41">
        <f>SUM('Step 3'!F24:AC24)</f>
        <v>2648</v>
      </c>
      <c r="G24" s="41"/>
      <c r="H24" s="41"/>
      <c r="I24" s="41"/>
    </row>
    <row r="25" spans="1:9" x14ac:dyDescent="0.25">
      <c r="A25" s="60" t="s">
        <v>110</v>
      </c>
      <c r="B25" s="41">
        <f>SUM('Step 3'!B25:Y25)</f>
        <v>4577</v>
      </c>
      <c r="C25" s="41">
        <f>SUM('Step 3'!C25:Z25)</f>
        <v>4549</v>
      </c>
      <c r="D25" s="41">
        <f>SUM('Step 3'!D25:AA25)</f>
        <v>4514</v>
      </c>
      <c r="E25" s="41">
        <f>SUM('Step 3'!E25:AB25)</f>
        <v>4486</v>
      </c>
      <c r="F25" s="41">
        <f>SUM('Step 3'!F25:AC25)</f>
        <v>4536</v>
      </c>
      <c r="G25" s="41"/>
      <c r="H25" s="41"/>
      <c r="I25" s="41"/>
    </row>
    <row r="26" spans="1:9" x14ac:dyDescent="0.25">
      <c r="A26" s="60" t="s">
        <v>111</v>
      </c>
      <c r="B26" s="41">
        <f>SUM('Step 3'!B26:Y26)</f>
        <v>5786</v>
      </c>
      <c r="C26" s="41">
        <f>SUM('Step 3'!C26:Z26)</f>
        <v>5756</v>
      </c>
      <c r="D26" s="41">
        <f>SUM('Step 3'!D26:AA26)</f>
        <v>5711</v>
      </c>
      <c r="E26" s="41">
        <f>SUM('Step 3'!E26:AB26)</f>
        <v>5678</v>
      </c>
      <c r="F26" s="41">
        <f>SUM('Step 3'!F26:AC26)</f>
        <v>5729</v>
      </c>
      <c r="G26" s="41"/>
      <c r="H26" s="41"/>
      <c r="I26" s="41"/>
    </row>
    <row r="27" spans="1:9" x14ac:dyDescent="0.25">
      <c r="A27" s="60" t="s">
        <v>112</v>
      </c>
      <c r="B27" s="41">
        <f>SUM('Step 3'!B27:Y27)</f>
        <v>1035</v>
      </c>
      <c r="C27" s="41">
        <f>SUM('Step 3'!C27:Z27)</f>
        <v>1039</v>
      </c>
      <c r="D27" s="41">
        <f>SUM('Step 3'!D27:AA27)</f>
        <v>1050</v>
      </c>
      <c r="E27" s="41">
        <f>SUM('Step 3'!E27:AB27)</f>
        <v>1054</v>
      </c>
      <c r="F27" s="41">
        <f>SUM('Step 3'!F27:AC27)</f>
        <v>1073</v>
      </c>
      <c r="G27" s="41"/>
      <c r="H27" s="41"/>
      <c r="I27" s="41"/>
    </row>
    <row r="28" spans="1:9" x14ac:dyDescent="0.25">
      <c r="A28" s="60" t="s">
        <v>113</v>
      </c>
      <c r="B28" s="41">
        <f>SUM('Step 3'!B28:Y28)</f>
        <v>1400</v>
      </c>
      <c r="C28" s="41">
        <f>SUM('Step 3'!C28:Z28)</f>
        <v>1407</v>
      </c>
      <c r="D28" s="41">
        <f>SUM('Step 3'!D28:AA28)</f>
        <v>1408</v>
      </c>
      <c r="E28" s="41">
        <f>SUM('Step 3'!E28:AB28)</f>
        <v>1401</v>
      </c>
      <c r="F28" s="41">
        <f>SUM('Step 3'!F28:AC28)</f>
        <v>1429</v>
      </c>
      <c r="G28" s="41"/>
      <c r="H28" s="41"/>
      <c r="I28" s="41"/>
    </row>
    <row r="29" spans="1:9" x14ac:dyDescent="0.25">
      <c r="A29" s="60" t="s">
        <v>114</v>
      </c>
      <c r="B29" s="41">
        <f>SUM('Step 3'!B29:Y29)</f>
        <v>2911</v>
      </c>
      <c r="C29" s="41">
        <f>SUM('Step 3'!C29:Z29)</f>
        <v>2917</v>
      </c>
      <c r="D29" s="41">
        <f>SUM('Step 3'!D29:AA29)</f>
        <v>2916</v>
      </c>
      <c r="E29" s="41">
        <f>SUM('Step 3'!E29:AB29)</f>
        <v>2929</v>
      </c>
      <c r="F29" s="41">
        <f>SUM('Step 3'!F29:AC29)</f>
        <v>3110</v>
      </c>
      <c r="G29" s="41"/>
      <c r="H29" s="41"/>
      <c r="I29" s="41"/>
    </row>
    <row r="30" spans="1:9" x14ac:dyDescent="0.25">
      <c r="A30" s="60" t="s">
        <v>115</v>
      </c>
      <c r="B30" s="41">
        <f>SUM('Step 3'!B30:Y30)</f>
        <v>810</v>
      </c>
      <c r="C30" s="41">
        <f>SUM('Step 3'!C30:Z30)</f>
        <v>812</v>
      </c>
      <c r="D30" s="41">
        <f>SUM('Step 3'!D30:AA30)</f>
        <v>815</v>
      </c>
      <c r="E30" s="41">
        <f>SUM('Step 3'!E30:AB30)</f>
        <v>819</v>
      </c>
      <c r="F30" s="41">
        <f>SUM('Step 3'!F30:AC30)</f>
        <v>838</v>
      </c>
      <c r="G30" s="41"/>
      <c r="H30" s="41"/>
      <c r="I30" s="41"/>
    </row>
    <row r="31" spans="1:9" x14ac:dyDescent="0.25">
      <c r="A31" s="60" t="s">
        <v>116</v>
      </c>
      <c r="B31" s="41">
        <f>SUM('Step 3'!B31:Y31)</f>
        <v>3531</v>
      </c>
      <c r="C31" s="41">
        <f>SUM('Step 3'!C31:Z31)</f>
        <v>3555</v>
      </c>
      <c r="D31" s="41">
        <f>SUM('Step 3'!D31:AA31)</f>
        <v>3576</v>
      </c>
      <c r="E31" s="41">
        <f>SUM('Step 3'!E31:AB31)</f>
        <v>3582</v>
      </c>
      <c r="F31" s="41">
        <f>SUM('Step 3'!F31:AC31)</f>
        <v>3786</v>
      </c>
      <c r="G31" s="41"/>
      <c r="H31" s="41"/>
      <c r="I31" s="41"/>
    </row>
    <row r="32" spans="1:9" x14ac:dyDescent="0.25">
      <c r="A32" s="60" t="s">
        <v>117</v>
      </c>
      <c r="B32" s="41">
        <f>SUM('Step 3'!B32:Y32)</f>
        <v>1665</v>
      </c>
      <c r="C32" s="41">
        <f>SUM('Step 3'!C32:Z32)</f>
        <v>1675</v>
      </c>
      <c r="D32" s="41">
        <f>SUM('Step 3'!D32:AA32)</f>
        <v>1673</v>
      </c>
      <c r="E32" s="41">
        <f>SUM('Step 3'!E32:AB32)</f>
        <v>1669</v>
      </c>
      <c r="F32" s="41">
        <f>SUM('Step 3'!F32:AC32)</f>
        <v>1737</v>
      </c>
      <c r="G32" s="41"/>
      <c r="H32" s="41"/>
      <c r="I32" s="41"/>
    </row>
    <row r="33" spans="1:9" x14ac:dyDescent="0.25">
      <c r="A33" s="60" t="s">
        <v>118</v>
      </c>
      <c r="B33" s="41">
        <f>SUM('Step 3'!B33:Y33)</f>
        <v>717</v>
      </c>
      <c r="C33" s="41">
        <f>SUM('Step 3'!C33:Z33)</f>
        <v>716</v>
      </c>
      <c r="D33" s="41">
        <f>SUM('Step 3'!D33:AA33)</f>
        <v>719</v>
      </c>
      <c r="E33" s="41">
        <f>SUM('Step 3'!E33:AB33)</f>
        <v>718</v>
      </c>
      <c r="F33" s="41">
        <f>SUM('Step 3'!F33:AC33)</f>
        <v>733</v>
      </c>
      <c r="G33" s="41"/>
      <c r="H33" s="41"/>
      <c r="I33" s="41"/>
    </row>
    <row r="34" spans="1:9" x14ac:dyDescent="0.25">
      <c r="A34" s="60" t="s">
        <v>119</v>
      </c>
      <c r="B34" s="41">
        <f>SUM('Step 3'!B34:Y34)</f>
        <v>2540</v>
      </c>
      <c r="C34" s="41">
        <f>SUM('Step 3'!C34:Z34)</f>
        <v>2516</v>
      </c>
      <c r="D34" s="41">
        <f>SUM('Step 3'!D34:AA34)</f>
        <v>2495</v>
      </c>
      <c r="E34" s="41">
        <f>SUM('Step 3'!E34:AB34)</f>
        <v>2483</v>
      </c>
      <c r="F34" s="41">
        <f>SUM('Step 3'!F34:AC34)</f>
        <v>2619</v>
      </c>
      <c r="G34" s="41"/>
      <c r="H34" s="41"/>
      <c r="I34" s="41"/>
    </row>
    <row r="35" spans="1:9" x14ac:dyDescent="0.25">
      <c r="A35" s="60" t="s">
        <v>120</v>
      </c>
      <c r="B35" s="41">
        <f>SUM('Step 3'!B35:Y35)</f>
        <v>1104</v>
      </c>
      <c r="C35" s="41">
        <f>SUM('Step 3'!C35:Z35)</f>
        <v>1108</v>
      </c>
      <c r="D35" s="41">
        <f>SUM('Step 3'!D35:AA35)</f>
        <v>1113</v>
      </c>
      <c r="E35" s="41">
        <f>SUM('Step 3'!E35:AB35)</f>
        <v>1115</v>
      </c>
      <c r="F35" s="41">
        <f>SUM('Step 3'!F35:AC35)</f>
        <v>1155</v>
      </c>
      <c r="G35" s="41"/>
      <c r="H35" s="41"/>
      <c r="I35" s="41"/>
    </row>
    <row r="36" spans="1:9" x14ac:dyDescent="0.25">
      <c r="A36" s="60" t="s">
        <v>121</v>
      </c>
      <c r="B36" s="41">
        <f>SUM('Step 3'!B36:Y36)</f>
        <v>1975</v>
      </c>
      <c r="C36" s="41">
        <f>SUM('Step 3'!C36:Z36)</f>
        <v>1983</v>
      </c>
      <c r="D36" s="41">
        <f>SUM('Step 3'!D36:AA36)</f>
        <v>1979</v>
      </c>
      <c r="E36" s="41">
        <f>SUM('Step 3'!E36:AB36)</f>
        <v>1973</v>
      </c>
      <c r="F36" s="41">
        <f>SUM('Step 3'!F36:AC36)</f>
        <v>2056</v>
      </c>
      <c r="G36" s="41"/>
      <c r="H36" s="41"/>
      <c r="I36" s="41"/>
    </row>
    <row r="37" spans="1:9" x14ac:dyDescent="0.25">
      <c r="A37" s="60" t="s">
        <v>122</v>
      </c>
      <c r="B37" s="41">
        <f>SUM('Step 3'!B37:Y37)</f>
        <v>456</v>
      </c>
      <c r="C37" s="41">
        <f>SUM('Step 3'!C37:Z37)</f>
        <v>458</v>
      </c>
      <c r="D37" s="41">
        <f>SUM('Step 3'!D37:AA37)</f>
        <v>458</v>
      </c>
      <c r="E37" s="41">
        <f>SUM('Step 3'!E37:AB37)</f>
        <v>460</v>
      </c>
      <c r="F37" s="41">
        <f>SUM('Step 3'!F37:AC37)</f>
        <v>489</v>
      </c>
      <c r="G37" s="41"/>
      <c r="H37" s="41"/>
      <c r="I37" s="41"/>
    </row>
    <row r="38" spans="1:9" x14ac:dyDescent="0.25">
      <c r="A38" s="60" t="s">
        <v>123</v>
      </c>
      <c r="B38" s="41">
        <f>SUM('Step 3'!B38:Y38)</f>
        <v>6283</v>
      </c>
      <c r="C38" s="41">
        <f>SUM('Step 3'!C38:Z38)</f>
        <v>6286</v>
      </c>
      <c r="D38" s="41">
        <f>SUM('Step 3'!D38:AA38)</f>
        <v>6288</v>
      </c>
      <c r="E38" s="41">
        <f>SUM('Step 3'!E38:AB38)</f>
        <v>6276</v>
      </c>
      <c r="F38" s="41">
        <f>SUM('Step 3'!F38:AC38)</f>
        <v>6766</v>
      </c>
      <c r="G38" s="41"/>
      <c r="H38" s="41"/>
      <c r="I38" s="41"/>
    </row>
    <row r="39" spans="1:9" x14ac:dyDescent="0.25">
      <c r="A39" s="60" t="s">
        <v>124</v>
      </c>
      <c r="B39" s="41">
        <f>SUM('Step 3'!B39:Y39)</f>
        <v>6726</v>
      </c>
      <c r="C39" s="41">
        <f>SUM('Step 3'!C39:Z39)</f>
        <v>6772</v>
      </c>
      <c r="D39" s="41">
        <f>SUM('Step 3'!D39:AA39)</f>
        <v>6789</v>
      </c>
      <c r="E39" s="41">
        <f>SUM('Step 3'!E39:AB39)</f>
        <v>6792</v>
      </c>
      <c r="F39" s="41">
        <f>SUM('Step 3'!F39:AC39)</f>
        <v>7203</v>
      </c>
      <c r="G39" s="41"/>
      <c r="H39" s="41"/>
      <c r="I39" s="41"/>
    </row>
    <row r="40" spans="1:9" x14ac:dyDescent="0.25">
      <c r="A40" s="60" t="s">
        <v>125</v>
      </c>
      <c r="B40" s="41">
        <f>SUM('Step 3'!B40:Y40)</f>
        <v>2531</v>
      </c>
      <c r="C40" s="41">
        <f>SUM('Step 3'!C40:Z40)</f>
        <v>2549</v>
      </c>
      <c r="D40" s="41">
        <f>SUM('Step 3'!D40:AA40)</f>
        <v>2573</v>
      </c>
      <c r="E40" s="41">
        <f>SUM('Step 3'!E40:AB40)</f>
        <v>2595</v>
      </c>
      <c r="F40" s="41">
        <f>SUM('Step 3'!F40:AC40)</f>
        <v>2738</v>
      </c>
      <c r="G40" s="41"/>
      <c r="H40" s="41"/>
      <c r="I40" s="41"/>
    </row>
    <row r="41" spans="1:9" x14ac:dyDescent="0.25">
      <c r="A41" s="60" t="s">
        <v>126</v>
      </c>
      <c r="B41" s="41">
        <f>SUM('Step 3'!B41:Y41)</f>
        <v>523</v>
      </c>
      <c r="C41" s="41">
        <f>SUM('Step 3'!C41:Z41)</f>
        <v>530</v>
      </c>
      <c r="D41" s="41">
        <f>SUM('Step 3'!D41:AA41)</f>
        <v>530</v>
      </c>
      <c r="E41" s="41">
        <f>SUM('Step 3'!E41:AB41)</f>
        <v>527</v>
      </c>
      <c r="F41" s="41">
        <f>SUM('Step 3'!F41:AC41)</f>
        <v>530</v>
      </c>
      <c r="G41" s="41"/>
      <c r="H41" s="41"/>
      <c r="I41" s="41"/>
    </row>
    <row r="42" spans="1:9" x14ac:dyDescent="0.25">
      <c r="A42" s="60" t="s">
        <v>127</v>
      </c>
      <c r="B42" s="41">
        <f>SUM('Step 3'!B42:Y42)</f>
        <v>1638</v>
      </c>
      <c r="C42" s="41">
        <f>SUM('Step 3'!C42:Z42)</f>
        <v>1624</v>
      </c>
      <c r="D42" s="41">
        <f>SUM('Step 3'!D42:AA42)</f>
        <v>1608</v>
      </c>
      <c r="E42" s="41">
        <f>SUM('Step 3'!E42:AB42)</f>
        <v>1595</v>
      </c>
      <c r="F42" s="41">
        <f>SUM('Step 3'!F42:AC42)</f>
        <v>1598</v>
      </c>
      <c r="G42" s="41"/>
      <c r="H42" s="41"/>
      <c r="I42" s="41"/>
    </row>
    <row r="43" spans="1:9" x14ac:dyDescent="0.25">
      <c r="A43" s="60" t="s">
        <v>128</v>
      </c>
      <c r="B43" s="41">
        <f>SUM('Step 3'!B43:Y43)</f>
        <v>697</v>
      </c>
      <c r="C43" s="41">
        <f>SUM('Step 3'!C43:Z43)</f>
        <v>695</v>
      </c>
      <c r="D43" s="41">
        <f>SUM('Step 3'!D43:AA43)</f>
        <v>695</v>
      </c>
      <c r="E43" s="41">
        <f>SUM('Step 3'!E43:AB43)</f>
        <v>694</v>
      </c>
      <c r="F43" s="41">
        <f>SUM('Step 3'!F43:AC43)</f>
        <v>713</v>
      </c>
      <c r="G43" s="41"/>
      <c r="H43" s="41"/>
      <c r="I43" s="41"/>
    </row>
    <row r="44" spans="1:9" x14ac:dyDescent="0.25">
      <c r="A44" s="60" t="s">
        <v>129</v>
      </c>
      <c r="B44" s="41">
        <f>SUM('Step 3'!B44:Y44)</f>
        <v>378</v>
      </c>
      <c r="C44" s="41">
        <f>SUM('Step 3'!C44:Z44)</f>
        <v>380</v>
      </c>
      <c r="D44" s="41">
        <f>SUM('Step 3'!D44:AA44)</f>
        <v>381</v>
      </c>
      <c r="E44" s="41">
        <f>SUM('Step 3'!E44:AB44)</f>
        <v>383</v>
      </c>
      <c r="F44" s="41">
        <f>SUM('Step 3'!F44:AC44)</f>
        <v>400</v>
      </c>
      <c r="G44" s="41"/>
      <c r="H44" s="41"/>
      <c r="I44" s="41"/>
    </row>
    <row r="45" spans="1:9" x14ac:dyDescent="0.25">
      <c r="A45" s="60" t="s">
        <v>130</v>
      </c>
      <c r="B45" s="41">
        <f>SUM('Step 3'!B45:Y45)</f>
        <v>1905</v>
      </c>
      <c r="C45" s="41">
        <f>SUM('Step 3'!C45:Z45)</f>
        <v>1896</v>
      </c>
      <c r="D45" s="41">
        <f>SUM('Step 3'!D45:AA45)</f>
        <v>1897</v>
      </c>
      <c r="E45" s="41">
        <f>SUM('Step 3'!E45:AB45)</f>
        <v>1894</v>
      </c>
      <c r="F45" s="41">
        <f>SUM('Step 3'!F45:AC45)</f>
        <v>1990</v>
      </c>
      <c r="G45" s="41"/>
      <c r="H45" s="41"/>
      <c r="I45" s="41"/>
    </row>
    <row r="46" spans="1:9" x14ac:dyDescent="0.25">
      <c r="A46" s="60" t="s">
        <v>131</v>
      </c>
      <c r="B46" s="41">
        <f>SUM('Step 3'!B46:Y46)</f>
        <v>5645</v>
      </c>
      <c r="C46" s="41">
        <f>SUM('Step 3'!C46:Z46)</f>
        <v>5631</v>
      </c>
      <c r="D46" s="41">
        <f>SUM('Step 3'!D46:AA46)</f>
        <v>5599</v>
      </c>
      <c r="E46" s="41">
        <f>SUM('Step 3'!E46:AB46)</f>
        <v>5553</v>
      </c>
      <c r="F46" s="41">
        <f>SUM('Step 3'!F46:AC46)</f>
        <v>5776</v>
      </c>
      <c r="G46" s="41"/>
      <c r="H46" s="41"/>
      <c r="I46" s="41"/>
    </row>
    <row r="47" spans="1:9" x14ac:dyDescent="0.25">
      <c r="A47" s="60" t="s">
        <v>132</v>
      </c>
      <c r="B47" s="41">
        <f>SUM('Step 3'!B47:Y47)</f>
        <v>9795</v>
      </c>
      <c r="C47" s="41">
        <f>SUM('Step 3'!C47:Z47)</f>
        <v>9808</v>
      </c>
      <c r="D47" s="41">
        <f>SUM('Step 3'!D47:AA47)</f>
        <v>9787</v>
      </c>
      <c r="E47" s="41">
        <f>SUM('Step 3'!E47:AB47)</f>
        <v>9775</v>
      </c>
      <c r="F47" s="41">
        <f>SUM('Step 3'!F47:AC47)</f>
        <v>12684</v>
      </c>
      <c r="G47" s="41"/>
      <c r="H47" s="41"/>
      <c r="I47" s="41"/>
    </row>
    <row r="48" spans="1:9" x14ac:dyDescent="0.25">
      <c r="A48" s="60" t="s">
        <v>133</v>
      </c>
      <c r="B48" s="41">
        <f>SUM('Step 3'!B48:Y48)</f>
        <v>20211</v>
      </c>
      <c r="C48" s="41">
        <f>SUM('Step 3'!C48:Z48)</f>
        <v>20341</v>
      </c>
      <c r="D48" s="41">
        <f>SUM('Step 3'!D48:AA48)</f>
        <v>20406</v>
      </c>
      <c r="E48" s="41">
        <f>SUM('Step 3'!E48:AB48)</f>
        <v>20419</v>
      </c>
      <c r="F48" s="41">
        <f>SUM('Step 3'!F48:AC48)</f>
        <v>22688</v>
      </c>
      <c r="G48" s="41"/>
      <c r="H48" s="41"/>
      <c r="I48" s="41"/>
    </row>
    <row r="49" spans="1:9" x14ac:dyDescent="0.25">
      <c r="A49" s="60" t="s">
        <v>134</v>
      </c>
      <c r="B49" s="41">
        <f>SUM('Step 3'!B49:Y49)</f>
        <v>1823</v>
      </c>
      <c r="C49" s="41">
        <f>SUM('Step 3'!C49:Z49)</f>
        <v>1832</v>
      </c>
      <c r="D49" s="41">
        <f>SUM('Step 3'!D49:AA49)</f>
        <v>1831</v>
      </c>
      <c r="E49" s="41">
        <f>SUM('Step 3'!E49:AB49)</f>
        <v>1835</v>
      </c>
      <c r="F49" s="41">
        <f>SUM('Step 3'!F49:AC49)</f>
        <v>1931</v>
      </c>
      <c r="G49" s="41"/>
      <c r="H49" s="41"/>
      <c r="I49" s="41"/>
    </row>
    <row r="50" spans="1:9" x14ac:dyDescent="0.25">
      <c r="A50" s="60" t="s">
        <v>135</v>
      </c>
      <c r="B50" s="41">
        <f>SUM('Step 3'!B50:Y50)</f>
        <v>2227</v>
      </c>
      <c r="C50" s="41">
        <f>SUM('Step 3'!C50:Z50)</f>
        <v>2228</v>
      </c>
      <c r="D50" s="41">
        <f>SUM('Step 3'!D50:AA50)</f>
        <v>2240</v>
      </c>
      <c r="E50" s="41">
        <f>SUM('Step 3'!E50:AB50)</f>
        <v>2238</v>
      </c>
      <c r="F50" s="41">
        <f>SUM('Step 3'!F50:AC50)</f>
        <v>2399</v>
      </c>
      <c r="G50" s="41"/>
      <c r="H50" s="41"/>
      <c r="I50" s="41"/>
    </row>
    <row r="51" spans="1:9" x14ac:dyDescent="0.25">
      <c r="A51" s="60" t="s">
        <v>136</v>
      </c>
      <c r="B51" s="41">
        <f>SUM('Step 3'!B51:Y51)</f>
        <v>2000</v>
      </c>
      <c r="C51" s="41">
        <f>SUM('Step 3'!C51:Z51)</f>
        <v>2010</v>
      </c>
      <c r="D51" s="41">
        <f>SUM('Step 3'!D51:AA51)</f>
        <v>2016</v>
      </c>
      <c r="E51" s="41">
        <f>SUM('Step 3'!E51:AB51)</f>
        <v>2021</v>
      </c>
      <c r="F51" s="41">
        <f>SUM('Step 3'!F51:AC51)</f>
        <v>2170</v>
      </c>
      <c r="G51" s="41"/>
      <c r="H51" s="41"/>
      <c r="I51" s="41"/>
    </row>
    <row r="52" spans="1:9" x14ac:dyDescent="0.25">
      <c r="A52" s="60" t="s">
        <v>137</v>
      </c>
      <c r="B52" s="41">
        <f>SUM('Step 3'!B52:Y52)</f>
        <v>996</v>
      </c>
      <c r="C52" s="41">
        <f>SUM('Step 3'!C52:Z52)</f>
        <v>1002</v>
      </c>
      <c r="D52" s="41">
        <f>SUM('Step 3'!D52:AA52)</f>
        <v>1007</v>
      </c>
      <c r="E52" s="41">
        <f>SUM('Step 3'!E52:AB52)</f>
        <v>1016</v>
      </c>
      <c r="F52" s="41">
        <f>SUM('Step 3'!F52:AC52)</f>
        <v>1063</v>
      </c>
      <c r="G52" s="41"/>
      <c r="H52" s="41"/>
      <c r="I52" s="41"/>
    </row>
    <row r="53" spans="1:9" x14ac:dyDescent="0.25">
      <c r="A53" s="60" t="s">
        <v>138</v>
      </c>
      <c r="B53" s="41">
        <f>SUM('Step 3'!B53:Y53)</f>
        <v>11735</v>
      </c>
      <c r="C53" s="41">
        <f>SUM('Step 3'!C53:Z53)</f>
        <v>11731</v>
      </c>
      <c r="D53" s="41">
        <f>SUM('Step 3'!D53:AA53)</f>
        <v>11683</v>
      </c>
      <c r="E53" s="41">
        <f>SUM('Step 3'!E53:AB53)</f>
        <v>11638</v>
      </c>
      <c r="F53" s="41">
        <f>SUM('Step 3'!F53:AC53)</f>
        <v>13003</v>
      </c>
      <c r="G53" s="41"/>
      <c r="H53" s="41"/>
      <c r="I53" s="41"/>
    </row>
    <row r="54" spans="1:9" x14ac:dyDescent="0.25">
      <c r="A54" s="60" t="s">
        <v>139</v>
      </c>
      <c r="B54" s="41">
        <f>SUM('Step 3'!B54:Y54)</f>
        <v>948</v>
      </c>
      <c r="C54" s="41">
        <f>SUM('Step 3'!C54:Z54)</f>
        <v>965</v>
      </c>
      <c r="D54" s="41">
        <f>SUM('Step 3'!D54:AA54)</f>
        <v>975</v>
      </c>
      <c r="E54" s="41">
        <f>SUM('Step 3'!E54:AB54)</f>
        <v>978</v>
      </c>
      <c r="F54" s="41">
        <f>SUM('Step 3'!F54:AC54)</f>
        <v>1002</v>
      </c>
      <c r="G54" s="41"/>
      <c r="H54" s="41"/>
      <c r="I54" s="41"/>
    </row>
    <row r="55" spans="1:9" x14ac:dyDescent="0.25">
      <c r="A55" s="60" t="s">
        <v>140</v>
      </c>
      <c r="B55" s="41">
        <f>SUM('Step 3'!B55:Y55)</f>
        <v>833</v>
      </c>
      <c r="C55" s="41">
        <f>SUM('Step 3'!C55:Z55)</f>
        <v>835</v>
      </c>
      <c r="D55" s="41">
        <f>SUM('Step 3'!D55:AA55)</f>
        <v>829</v>
      </c>
      <c r="E55" s="41">
        <f>SUM('Step 3'!E55:AB55)</f>
        <v>827</v>
      </c>
      <c r="F55" s="41">
        <f>SUM('Step 3'!F55:AC55)</f>
        <v>871</v>
      </c>
      <c r="G55" s="41"/>
      <c r="H55" s="41"/>
      <c r="I55" s="41"/>
    </row>
    <row r="56" spans="1:9" x14ac:dyDescent="0.25">
      <c r="A56" s="60" t="s">
        <v>141</v>
      </c>
      <c r="B56" s="41">
        <f>SUM('Step 3'!B56:Y56)</f>
        <v>74369</v>
      </c>
      <c r="C56" s="41">
        <f>SUM('Step 3'!C56:Z56)</f>
        <v>74755</v>
      </c>
      <c r="D56" s="41">
        <f>SUM('Step 3'!D56:AA56)</f>
        <v>74934</v>
      </c>
      <c r="E56" s="41">
        <f>SUM('Step 3'!E56:AB56)</f>
        <v>75042</v>
      </c>
      <c r="F56" s="41">
        <f>SUM('Step 3'!F56:AC56)</f>
        <v>84617</v>
      </c>
      <c r="G56" s="41"/>
      <c r="H56" s="41"/>
      <c r="I56" s="41"/>
    </row>
    <row r="57" spans="1:9" x14ac:dyDescent="0.25">
      <c r="A57" s="60" t="s">
        <v>142</v>
      </c>
      <c r="B57" s="41">
        <f>SUM('Step 3'!B57:Y57)</f>
        <v>9384</v>
      </c>
      <c r="C57" s="41">
        <f>SUM('Step 3'!C57:Z57)</f>
        <v>9428</v>
      </c>
      <c r="D57" s="41">
        <f>SUM('Step 3'!D57:AA57)</f>
        <v>9448</v>
      </c>
      <c r="E57" s="41">
        <f>SUM('Step 3'!E57:AB57)</f>
        <v>9467</v>
      </c>
      <c r="F57" s="41">
        <f>SUM('Step 3'!F57:AC57)</f>
        <v>10201</v>
      </c>
      <c r="G57" s="41"/>
      <c r="H57" s="41"/>
      <c r="I57" s="41"/>
    </row>
    <row r="58" spans="1:9" x14ac:dyDescent="0.25">
      <c r="A58" s="60" t="s">
        <v>143</v>
      </c>
      <c r="B58" s="41">
        <f>SUM('Step 3'!B58:Y58)</f>
        <v>3202</v>
      </c>
      <c r="C58" s="41">
        <f>SUM('Step 3'!C58:Z58)</f>
        <v>3217</v>
      </c>
      <c r="D58" s="41">
        <f>SUM('Step 3'!D58:AA58)</f>
        <v>3233</v>
      </c>
      <c r="E58" s="41">
        <f>SUM('Step 3'!E58:AB58)</f>
        <v>3239</v>
      </c>
      <c r="F58" s="41">
        <f>SUM('Step 3'!F58:AC58)</f>
        <v>3626</v>
      </c>
      <c r="G58" s="41"/>
      <c r="H58" s="41"/>
      <c r="I58" s="41"/>
    </row>
    <row r="59" spans="1:9" x14ac:dyDescent="0.25">
      <c r="A59" s="60" t="s">
        <v>144</v>
      </c>
      <c r="B59" s="41">
        <f>SUM('Step 3'!B59:Y59)</f>
        <v>8682</v>
      </c>
      <c r="C59" s="41">
        <f>SUM('Step 3'!C59:Z59)</f>
        <v>8618</v>
      </c>
      <c r="D59" s="41">
        <f>SUM('Step 3'!D59:AA59)</f>
        <v>8553</v>
      </c>
      <c r="E59" s="41">
        <f>SUM('Step 3'!E59:AB59)</f>
        <v>8474</v>
      </c>
      <c r="F59" s="41">
        <f>SUM('Step 3'!F59:AC59)</f>
        <v>8497</v>
      </c>
      <c r="G59" s="41"/>
      <c r="H59" s="41"/>
      <c r="I59" s="41"/>
    </row>
    <row r="60" spans="1:9" x14ac:dyDescent="0.25">
      <c r="A60" s="60" t="s">
        <v>145</v>
      </c>
      <c r="B60" s="41">
        <f>SUM('Step 3'!B60:Y60)</f>
        <v>44189</v>
      </c>
      <c r="C60" s="41">
        <f>SUM('Step 3'!C60:Z60)</f>
        <v>44404</v>
      </c>
      <c r="D60" s="41">
        <f>SUM('Step 3'!D60:AA60)</f>
        <v>44484</v>
      </c>
      <c r="E60" s="41">
        <f>SUM('Step 3'!E60:AB60)</f>
        <v>44563</v>
      </c>
      <c r="F60" s="41">
        <f>SUM('Step 3'!F60:AC60)</f>
        <v>50731</v>
      </c>
      <c r="G60" s="41"/>
      <c r="H60" s="41"/>
      <c r="I60" s="41"/>
    </row>
    <row r="61" spans="1:9" x14ac:dyDescent="0.25">
      <c r="A61" s="60" t="s">
        <v>146</v>
      </c>
      <c r="B61" s="41">
        <f>SUM('Step 3'!B61:Y61)</f>
        <v>1032</v>
      </c>
      <c r="C61" s="41">
        <f>SUM('Step 3'!C61:Z61)</f>
        <v>1025</v>
      </c>
      <c r="D61" s="41">
        <f>SUM('Step 3'!D61:AA61)</f>
        <v>1023</v>
      </c>
      <c r="E61" s="41">
        <f>SUM('Step 3'!E61:AB61)</f>
        <v>1020</v>
      </c>
      <c r="F61" s="41">
        <f>SUM('Step 3'!F61:AC61)</f>
        <v>1043</v>
      </c>
      <c r="G61" s="41"/>
      <c r="H61" s="41"/>
      <c r="I61" s="41"/>
    </row>
    <row r="62" spans="1:9" x14ac:dyDescent="0.25">
      <c r="A62" s="60" t="s">
        <v>147</v>
      </c>
      <c r="B62" s="41">
        <f>SUM('Step 3'!B62:Y62)</f>
        <v>8055</v>
      </c>
      <c r="C62" s="41">
        <f>SUM('Step 3'!C62:Z62)</f>
        <v>8061</v>
      </c>
      <c r="D62" s="41">
        <f>SUM('Step 3'!D62:AA62)</f>
        <v>8065</v>
      </c>
      <c r="E62" s="41">
        <f>SUM('Step 3'!E62:AB62)</f>
        <v>8053</v>
      </c>
      <c r="F62" s="41">
        <f>SUM('Step 3'!F62:AC62)</f>
        <v>8686</v>
      </c>
      <c r="G62" s="41"/>
      <c r="H62" s="41"/>
      <c r="I62" s="41"/>
    </row>
    <row r="63" spans="1:9" x14ac:dyDescent="0.25">
      <c r="A63" s="60" t="s">
        <v>148</v>
      </c>
      <c r="B63" s="41">
        <f>SUM('Step 3'!B63:Y63)</f>
        <v>861</v>
      </c>
      <c r="C63" s="41">
        <f>SUM('Step 3'!C63:Z63)</f>
        <v>847</v>
      </c>
      <c r="D63" s="41">
        <f>SUM('Step 3'!D63:AA63)</f>
        <v>832</v>
      </c>
      <c r="E63" s="41">
        <f>SUM('Step 3'!E63:AB63)</f>
        <v>816</v>
      </c>
      <c r="F63" s="41">
        <f>SUM('Step 3'!F63:AC63)</f>
        <v>826</v>
      </c>
      <c r="G63" s="41"/>
      <c r="H63" s="41"/>
      <c r="I63" s="41"/>
    </row>
    <row r="64" spans="1:9" x14ac:dyDescent="0.25">
      <c r="A64" s="60" t="s">
        <v>149</v>
      </c>
      <c r="B64" s="41">
        <f>SUM('Step 3'!B64:Y64)</f>
        <v>29011</v>
      </c>
      <c r="C64" s="41">
        <f>SUM('Step 3'!C64:Z64)</f>
        <v>29140</v>
      </c>
      <c r="D64" s="41">
        <f>SUM('Step 3'!D64:AA64)</f>
        <v>29232</v>
      </c>
      <c r="E64" s="41">
        <f>SUM('Step 3'!E64:AB64)</f>
        <v>29325</v>
      </c>
      <c r="F64" s="41">
        <f>SUM('Step 3'!F64:AC64)</f>
        <v>33534</v>
      </c>
      <c r="G64" s="41"/>
      <c r="H64" s="41"/>
      <c r="I64" s="41"/>
    </row>
    <row r="65" spans="1:9" x14ac:dyDescent="0.25">
      <c r="A65" s="60" t="s">
        <v>151</v>
      </c>
      <c r="B65" s="41">
        <f>SUM('Step 3'!B65:Y65)</f>
        <v>60046</v>
      </c>
      <c r="C65" s="41">
        <f>SUM('Step 3'!C65:Z65)</f>
        <v>60274</v>
      </c>
      <c r="D65" s="41">
        <f>SUM('Step 3'!D65:AA65)</f>
        <v>60299</v>
      </c>
      <c r="E65" s="41">
        <f>SUM('Step 3'!E65:AB65)</f>
        <v>60316</v>
      </c>
      <c r="F65" s="41">
        <f>SUM('Step 3'!F65:AC65)</f>
        <v>68203</v>
      </c>
      <c r="G65" s="41"/>
      <c r="H65" s="41"/>
      <c r="I65" s="41"/>
    </row>
    <row r="66" spans="1:9" x14ac:dyDescent="0.25">
      <c r="A66" s="60" t="s">
        <v>150</v>
      </c>
      <c r="B66" s="41">
        <f>SUM('Step 3'!B66:Y66)</f>
        <v>69841</v>
      </c>
      <c r="C66" s="41">
        <f>SUM('Step 3'!C66:Z66)</f>
        <v>70082</v>
      </c>
      <c r="D66" s="41">
        <f>SUM('Step 3'!D66:AA66)</f>
        <v>70086</v>
      </c>
      <c r="E66" s="41">
        <f>SUM('Step 3'!E66:AB66)</f>
        <v>70091</v>
      </c>
      <c r="F66" s="41">
        <f>SUM('Step 3'!F66:AC66)</f>
        <v>80887</v>
      </c>
      <c r="G66" s="41"/>
      <c r="H66" s="41"/>
      <c r="I66" s="41"/>
    </row>
    <row r="67" spans="1:9" x14ac:dyDescent="0.25">
      <c r="A67" s="60" t="s">
        <v>152</v>
      </c>
      <c r="B67" s="41">
        <f>SUM('Step 3'!B67:Y67)</f>
        <v>5036</v>
      </c>
      <c r="C67" s="41">
        <f>SUM('Step 3'!C67:Z67)</f>
        <v>5044</v>
      </c>
      <c r="D67" s="41">
        <f>SUM('Step 3'!D67:AA67)</f>
        <v>5057</v>
      </c>
      <c r="E67" s="41">
        <f>SUM('Step 3'!E67:AB67)</f>
        <v>5062</v>
      </c>
      <c r="F67" s="41">
        <f>SUM('Step 3'!F67:AC67)</f>
        <v>5708</v>
      </c>
      <c r="G67" s="41"/>
      <c r="H67" s="41"/>
      <c r="I67" s="41"/>
    </row>
    <row r="68" spans="1:9" x14ac:dyDescent="0.25">
      <c r="A68" s="60" t="s">
        <v>153</v>
      </c>
      <c r="B68" s="41">
        <f>SUM('Step 3'!B68:Y68)</f>
        <v>838</v>
      </c>
      <c r="C68" s="41">
        <f>SUM('Step 3'!C68:Z68)</f>
        <v>845</v>
      </c>
      <c r="D68" s="41">
        <f>SUM('Step 3'!D68:AA68)</f>
        <v>856</v>
      </c>
      <c r="E68" s="41">
        <f>SUM('Step 3'!E68:AB68)</f>
        <v>865</v>
      </c>
      <c r="F68" s="41">
        <f>SUM('Step 3'!F68:AC68)</f>
        <v>911</v>
      </c>
      <c r="G68" s="41"/>
      <c r="H68" s="41"/>
      <c r="I68" s="41"/>
    </row>
    <row r="69" spans="1:9" x14ac:dyDescent="0.25">
      <c r="A69" s="60" t="s">
        <v>154</v>
      </c>
      <c r="B69" s="41">
        <f>SUM('Step 3'!B69:Y69)</f>
        <v>6721</v>
      </c>
      <c r="C69" s="41">
        <f>SUM('Step 3'!C69:Z69)</f>
        <v>6742</v>
      </c>
      <c r="D69" s="41">
        <f>SUM('Step 3'!D69:AA69)</f>
        <v>6754</v>
      </c>
      <c r="E69" s="41">
        <f>SUM('Step 3'!E69:AB69)</f>
        <v>6724</v>
      </c>
      <c r="F69" s="41">
        <f>SUM('Step 3'!F69:AC69)</f>
        <v>7485</v>
      </c>
      <c r="G69" s="41"/>
      <c r="H69" s="41"/>
      <c r="I69" s="41"/>
    </row>
    <row r="70" spans="1:9" x14ac:dyDescent="0.25">
      <c r="A70" s="60" t="s">
        <v>155</v>
      </c>
      <c r="B70" s="41">
        <f>SUM('Step 3'!B70:Y70)</f>
        <v>9558</v>
      </c>
      <c r="C70" s="41">
        <f>SUM('Step 3'!C70:Z70)</f>
        <v>9648</v>
      </c>
      <c r="D70" s="41">
        <f>SUM('Step 3'!D70:AA70)</f>
        <v>9693</v>
      </c>
      <c r="E70" s="41">
        <f>SUM('Step 3'!E70:AB70)</f>
        <v>9720</v>
      </c>
      <c r="F70" s="41">
        <f>SUM('Step 3'!F70:AC70)</f>
        <v>11037</v>
      </c>
      <c r="G70" s="41"/>
      <c r="H70" s="41"/>
      <c r="I70" s="41"/>
    </row>
    <row r="71" spans="1:9" x14ac:dyDescent="0.25">
      <c r="A71" s="60" t="s">
        <v>156</v>
      </c>
      <c r="B71" s="41">
        <f>SUM('Step 3'!B71:Y71)</f>
        <v>60562</v>
      </c>
      <c r="C71" s="41">
        <f>SUM('Step 3'!C71:Z71)</f>
        <v>60884</v>
      </c>
      <c r="D71" s="41">
        <f>SUM('Step 3'!D71:AA71)</f>
        <v>61057</v>
      </c>
      <c r="E71" s="41">
        <f>SUM('Step 3'!E71:AB71)</f>
        <v>61115</v>
      </c>
      <c r="F71" s="41">
        <f>SUM('Step 3'!F71:AC71)</f>
        <v>69415</v>
      </c>
      <c r="G71" s="41"/>
      <c r="H71" s="41"/>
      <c r="I71" s="41"/>
    </row>
    <row r="72" spans="1:9" x14ac:dyDescent="0.25">
      <c r="A72" s="60" t="s">
        <v>157</v>
      </c>
      <c r="B72" s="41">
        <f>SUM('Step 3'!B72:Y72)</f>
        <v>70120</v>
      </c>
      <c r="C72" s="41">
        <f>SUM('Step 3'!C72:Z72)</f>
        <v>70532</v>
      </c>
      <c r="D72" s="41">
        <f>SUM('Step 3'!D72:AA72)</f>
        <v>70750</v>
      </c>
      <c r="E72" s="41">
        <f>SUM('Step 3'!E72:AB72)</f>
        <v>70835</v>
      </c>
      <c r="F72" s="41">
        <f>SUM('Step 3'!F72:AC72)</f>
        <v>80452</v>
      </c>
      <c r="G72" s="41"/>
      <c r="H72" s="41"/>
      <c r="I72" s="41"/>
    </row>
    <row r="73" spans="1:9" x14ac:dyDescent="0.25">
      <c r="A73" s="60" t="s">
        <v>158</v>
      </c>
      <c r="B73" s="41">
        <f>SUM('Step 3'!B73:Y73)</f>
        <v>99838</v>
      </c>
      <c r="C73" s="41">
        <f>SUM('Step 3'!C73:Z73)</f>
        <v>100395</v>
      </c>
      <c r="D73" s="41">
        <f>SUM('Step 3'!D73:AA73)</f>
        <v>100663</v>
      </c>
      <c r="E73" s="41">
        <f>SUM('Step 3'!E73:AB73)</f>
        <v>100792</v>
      </c>
      <c r="F73" s="41">
        <f>SUM('Step 3'!F73:AC73)</f>
        <v>113006</v>
      </c>
      <c r="G73" s="41"/>
      <c r="H73" s="41"/>
      <c r="I73" s="41"/>
    </row>
    <row r="74" spans="1:9" x14ac:dyDescent="0.25">
      <c r="A74" s="60" t="s">
        <v>280</v>
      </c>
      <c r="B74" s="41">
        <f>SUM('Step 3'!B74:Y74)</f>
        <v>352521</v>
      </c>
      <c r="C74" s="41">
        <f>SUM('Step 3'!C74:Z74)</f>
        <v>353769</v>
      </c>
      <c r="D74" s="41">
        <f>SUM('Step 3'!D74:AA74)</f>
        <v>354036</v>
      </c>
      <c r="E74" s="41">
        <f>SUM('Step 3'!E74:AB74)</f>
        <v>354031</v>
      </c>
      <c r="F74" s="41">
        <f>SUM('Step 3'!F74:AC74)</f>
        <v>390349</v>
      </c>
      <c r="G74" s="41"/>
      <c r="H74" s="41"/>
      <c r="I74" s="41"/>
    </row>
    <row r="75" spans="1:9" x14ac:dyDescent="0.25">
      <c r="A75" s="60" t="s">
        <v>159</v>
      </c>
      <c r="B75" s="41">
        <f>SUM('Step 3'!B75:Y75)</f>
        <v>9795</v>
      </c>
      <c r="C75" s="41">
        <f>SUM('Step 3'!C75:Z75)</f>
        <v>9808</v>
      </c>
      <c r="D75" s="41">
        <f>SUM('Step 3'!D75:AA75)</f>
        <v>9787</v>
      </c>
      <c r="E75" s="41">
        <f>SUM('Step 3'!E75:AB75)</f>
        <v>9775</v>
      </c>
      <c r="F75" s="41">
        <f>SUM('Step 3'!F75:AC75)</f>
        <v>12684</v>
      </c>
      <c r="G75" s="41"/>
      <c r="H75" s="41"/>
      <c r="I75" s="41"/>
    </row>
    <row r="76" spans="1:9" x14ac:dyDescent="0.25">
      <c r="A76" s="60" t="s">
        <v>160</v>
      </c>
      <c r="B76" s="41">
        <f>SUM('Step 3'!B76:Y76)</f>
        <v>2692</v>
      </c>
      <c r="C76" s="41">
        <f>SUM('Step 3'!C76:Z76)</f>
        <v>2684</v>
      </c>
      <c r="D76" s="41">
        <f>SUM('Step 3'!D76:AA76)</f>
        <v>2688</v>
      </c>
      <c r="E76" s="41">
        <f>SUM('Step 3'!E76:AB76)</f>
        <v>2679</v>
      </c>
      <c r="F76" s="41">
        <f>SUM('Step 3'!F76:AC76)</f>
        <v>2802</v>
      </c>
      <c r="G76" s="41"/>
      <c r="H76" s="41"/>
      <c r="I76" s="41"/>
    </row>
    <row r="77" spans="1:9" x14ac:dyDescent="0.25">
      <c r="A77" s="60" t="s">
        <v>161</v>
      </c>
      <c r="B77" s="41">
        <f>SUM('Step 3'!B77:Y77)</f>
        <v>1238</v>
      </c>
      <c r="C77" s="41">
        <f>SUM('Step 3'!C77:Z77)</f>
        <v>1244</v>
      </c>
      <c r="D77" s="41">
        <f>SUM('Step 3'!D77:AA77)</f>
        <v>1251</v>
      </c>
      <c r="E77" s="41">
        <f>SUM('Step 3'!E77:AB77)</f>
        <v>1257</v>
      </c>
      <c r="F77" s="41">
        <f>SUM('Step 3'!F77:AC77)</f>
        <v>1381</v>
      </c>
      <c r="G77" s="41"/>
      <c r="H77" s="41"/>
      <c r="I77" s="41"/>
    </row>
    <row r="78" spans="1:9" x14ac:dyDescent="0.25">
      <c r="A78" s="60" t="s">
        <v>162</v>
      </c>
      <c r="B78" s="41">
        <f>SUM('Step 3'!B78:Y78)</f>
        <v>534</v>
      </c>
      <c r="C78" s="41">
        <f>SUM('Step 3'!C78:Z78)</f>
        <v>531</v>
      </c>
      <c r="D78" s="41">
        <f>SUM('Step 3'!D78:AA78)</f>
        <v>526</v>
      </c>
      <c r="E78" s="41">
        <f>SUM('Step 3'!E78:AB78)</f>
        <v>520</v>
      </c>
      <c r="F78" s="41">
        <f>SUM('Step 3'!F78:AC78)</f>
        <v>539</v>
      </c>
      <c r="G78" s="41"/>
      <c r="H78" s="41"/>
      <c r="I78" s="41"/>
    </row>
    <row r="79" spans="1:9" x14ac:dyDescent="0.25">
      <c r="A79" s="60" t="s">
        <v>163</v>
      </c>
      <c r="B79" s="41">
        <f>SUM('Step 3'!B79:Y79)</f>
        <v>4836</v>
      </c>
      <c r="C79" s="41">
        <f>SUM('Step 3'!C79:Z79)</f>
        <v>4853</v>
      </c>
      <c r="D79" s="41">
        <f>SUM('Step 3'!D79:AA79)</f>
        <v>4844</v>
      </c>
      <c r="E79" s="41">
        <f>SUM('Step 3'!E79:AB79)</f>
        <v>4821</v>
      </c>
      <c r="F79" s="41">
        <f>SUM('Step 3'!F79:AC79)</f>
        <v>4902</v>
      </c>
      <c r="G79" s="41"/>
      <c r="H79" s="41"/>
      <c r="I79" s="41"/>
    </row>
    <row r="80" spans="1:9" x14ac:dyDescent="0.25">
      <c r="A80" s="60" t="s">
        <v>164</v>
      </c>
      <c r="B80" s="41">
        <f>SUM('Step 3'!B80:Y80)</f>
        <v>2011</v>
      </c>
      <c r="C80" s="41">
        <f>SUM('Step 3'!C80:Z80)</f>
        <v>2014</v>
      </c>
      <c r="D80" s="41">
        <f>SUM('Step 3'!D80:AA80)</f>
        <v>2014</v>
      </c>
      <c r="E80" s="41">
        <f>SUM('Step 3'!E80:AB80)</f>
        <v>2010</v>
      </c>
      <c r="F80" s="41">
        <f>SUM('Step 3'!F80:AC80)</f>
        <v>2081</v>
      </c>
      <c r="G80" s="41"/>
      <c r="H80" s="41"/>
      <c r="I80" s="41"/>
    </row>
    <row r="81" spans="1:9" x14ac:dyDescent="0.25">
      <c r="A81" s="60" t="s">
        <v>165</v>
      </c>
      <c r="B81" s="41">
        <f>SUM('Step 3'!B81:Y81)</f>
        <v>3258</v>
      </c>
      <c r="C81" s="41">
        <f>SUM('Step 3'!C81:Z81)</f>
        <v>3289</v>
      </c>
      <c r="D81" s="41">
        <f>SUM('Step 3'!D81:AA81)</f>
        <v>3307</v>
      </c>
      <c r="E81" s="41">
        <f>SUM('Step 3'!E81:AB81)</f>
        <v>3310</v>
      </c>
      <c r="F81" s="41">
        <f>SUM('Step 3'!F81:AC81)</f>
        <v>3531</v>
      </c>
      <c r="G81" s="41"/>
      <c r="H81" s="41"/>
      <c r="I81" s="41"/>
    </row>
    <row r="82" spans="1:9" x14ac:dyDescent="0.25">
      <c r="A82" s="60" t="s">
        <v>166</v>
      </c>
      <c r="B82" s="41">
        <f>SUM('Step 3'!B82:Y82)</f>
        <v>6721</v>
      </c>
      <c r="C82" s="41">
        <f>SUM('Step 3'!C82:Z82)</f>
        <v>6742</v>
      </c>
      <c r="D82" s="41">
        <f>SUM('Step 3'!D82:AA82)</f>
        <v>6754</v>
      </c>
      <c r="E82" s="41">
        <f>SUM('Step 3'!E82:AB82)</f>
        <v>6724</v>
      </c>
      <c r="F82" s="41">
        <f>SUM('Step 3'!F82:AC82)</f>
        <v>7485</v>
      </c>
      <c r="G82" s="41"/>
      <c r="H82" s="41"/>
      <c r="I82" s="41"/>
    </row>
    <row r="83" spans="1:9" x14ac:dyDescent="0.25">
      <c r="A83" s="60" t="s">
        <v>167</v>
      </c>
      <c r="B83" s="41">
        <f>SUM('Step 3'!B83:Y83)</f>
        <v>5521</v>
      </c>
      <c r="C83" s="41">
        <f>SUM('Step 3'!C83:Z83)</f>
        <v>5572</v>
      </c>
      <c r="D83" s="41">
        <f>SUM('Step 3'!D83:AA83)</f>
        <v>5566</v>
      </c>
      <c r="E83" s="41">
        <f>SUM('Step 3'!E83:AB83)</f>
        <v>5592</v>
      </c>
      <c r="F83" s="41">
        <f>SUM('Step 3'!F83:AC83)</f>
        <v>6014</v>
      </c>
      <c r="G83" s="41"/>
      <c r="H83" s="41"/>
      <c r="I83" s="41"/>
    </row>
    <row r="84" spans="1:9" x14ac:dyDescent="0.25">
      <c r="A84" s="60" t="s">
        <v>168</v>
      </c>
      <c r="B84" s="41">
        <f>SUM('Step 3'!B84:Y84)</f>
        <v>2733</v>
      </c>
      <c r="C84" s="41">
        <f>SUM('Step 3'!C84:Z84)</f>
        <v>2765</v>
      </c>
      <c r="D84" s="41">
        <f>SUM('Step 3'!D84:AA84)</f>
        <v>2791</v>
      </c>
      <c r="E84" s="41">
        <f>SUM('Step 3'!E84:AB84)</f>
        <v>2810</v>
      </c>
      <c r="F84" s="41">
        <f>SUM('Step 3'!F84:AC84)</f>
        <v>2922</v>
      </c>
      <c r="G84" s="41"/>
      <c r="H84" s="41"/>
      <c r="I84" s="41"/>
    </row>
    <row r="85" spans="1:9" x14ac:dyDescent="0.25">
      <c r="A85" s="60" t="s">
        <v>169</v>
      </c>
      <c r="B85" s="41">
        <f>SUM('Step 3'!B85:Y85)</f>
        <v>11507</v>
      </c>
      <c r="C85" s="41">
        <f>SUM('Step 3'!C85:Z85)</f>
        <v>11456</v>
      </c>
      <c r="D85" s="41">
        <f>SUM('Step 3'!D85:AA85)</f>
        <v>11396</v>
      </c>
      <c r="E85" s="41">
        <f>SUM('Step 3'!E85:AB85)</f>
        <v>11335</v>
      </c>
      <c r="F85" s="41">
        <f>SUM('Step 3'!F85:AC85)</f>
        <v>12937</v>
      </c>
      <c r="G85" s="41"/>
      <c r="H85" s="41"/>
      <c r="I85" s="41"/>
    </row>
    <row r="86" spans="1:9" x14ac:dyDescent="0.25">
      <c r="A86" s="60" t="s">
        <v>170</v>
      </c>
      <c r="B86" s="41">
        <f>SUM('Step 3'!B86:Y86)</f>
        <v>7895</v>
      </c>
      <c r="C86" s="41">
        <f>SUM('Step 3'!C86:Z86)</f>
        <v>7916</v>
      </c>
      <c r="D86" s="41">
        <f>SUM('Step 3'!D86:AA86)</f>
        <v>7911</v>
      </c>
      <c r="E86" s="41">
        <f>SUM('Step 3'!E86:AB86)</f>
        <v>7907</v>
      </c>
      <c r="F86" s="41">
        <f>SUM('Step 3'!F86:AC86)</f>
        <v>9022</v>
      </c>
      <c r="G86" s="41"/>
      <c r="H86" s="41"/>
      <c r="I86" s="41"/>
    </row>
    <row r="87" spans="1:9" x14ac:dyDescent="0.25">
      <c r="A87" s="60" t="s">
        <v>171</v>
      </c>
      <c r="B87" s="41">
        <f>SUM('Step 3'!B87:Y87)</f>
        <v>7895</v>
      </c>
      <c r="C87" s="41">
        <f>SUM('Step 3'!C87:Z87)</f>
        <v>7916</v>
      </c>
      <c r="D87" s="41">
        <f>SUM('Step 3'!D87:AA87)</f>
        <v>7911</v>
      </c>
      <c r="E87" s="41">
        <f>SUM('Step 3'!E87:AB87)</f>
        <v>7907</v>
      </c>
      <c r="F87" s="41">
        <f>SUM('Step 3'!F87:AC87)</f>
        <v>9022</v>
      </c>
      <c r="G87" s="41"/>
      <c r="H87" s="41"/>
      <c r="I87" s="41"/>
    </row>
    <row r="88" spans="1:9" x14ac:dyDescent="0.25">
      <c r="A88" s="60" t="s">
        <v>172</v>
      </c>
      <c r="B88" s="41">
        <f>SUM('Step 3'!B88:Y88)</f>
        <v>1209</v>
      </c>
      <c r="C88" s="41">
        <f>SUM('Step 3'!C88:Z88)</f>
        <v>1207</v>
      </c>
      <c r="D88" s="41">
        <f>SUM('Step 3'!D88:AA88)</f>
        <v>1197</v>
      </c>
      <c r="E88" s="41">
        <f>SUM('Step 3'!E88:AB88)</f>
        <v>1192</v>
      </c>
      <c r="F88" s="41">
        <f>SUM('Step 3'!F88:AC88)</f>
        <v>1193</v>
      </c>
      <c r="G88" s="41"/>
      <c r="H88" s="41"/>
      <c r="I88" s="41"/>
    </row>
    <row r="89" spans="1:9" x14ac:dyDescent="0.25">
      <c r="A89" s="43"/>
      <c r="B89" s="41"/>
      <c r="C89" s="41"/>
      <c r="D89" s="41"/>
      <c r="E89" s="41"/>
      <c r="F89" s="41"/>
      <c r="G89" s="41"/>
      <c r="H89" s="41"/>
      <c r="I89" s="41"/>
    </row>
    <row r="90" spans="1:9" x14ac:dyDescent="0.25">
      <c r="A90" s="43"/>
      <c r="B90" s="41"/>
      <c r="C90" s="41"/>
      <c r="D90" s="41"/>
      <c r="E90" s="41"/>
      <c r="F90" s="41"/>
      <c r="G90" s="41"/>
      <c r="H90" s="41"/>
      <c r="I90" s="41"/>
    </row>
    <row r="91" spans="1:9" x14ac:dyDescent="0.25">
      <c r="A91" s="43"/>
      <c r="B91" s="41"/>
      <c r="C91" s="41"/>
      <c r="D91" s="41"/>
      <c r="E91" s="41"/>
      <c r="F91" s="41"/>
      <c r="G91" s="41"/>
      <c r="H91" s="41"/>
      <c r="I91" s="41"/>
    </row>
    <row r="92" spans="1:9" x14ac:dyDescent="0.25">
      <c r="A92" s="43"/>
      <c r="B92" s="41"/>
      <c r="C92" s="41"/>
      <c r="D92" s="41"/>
      <c r="E92" s="41"/>
      <c r="F92" s="41"/>
      <c r="G92" s="41"/>
      <c r="H92" s="41"/>
      <c r="I92" s="41"/>
    </row>
    <row r="93" spans="1:9" x14ac:dyDescent="0.25">
      <c r="A93" s="43"/>
      <c r="B93" s="41"/>
      <c r="C93" s="41"/>
      <c r="D93" s="41"/>
      <c r="E93" s="41"/>
      <c r="F93" s="41"/>
      <c r="G93" s="41"/>
      <c r="H93" s="41"/>
      <c r="I93" s="41"/>
    </row>
    <row r="94" spans="1:9" x14ac:dyDescent="0.25">
      <c r="A94" s="43"/>
      <c r="B94" s="41"/>
      <c r="C94" s="41"/>
      <c r="D94" s="41"/>
      <c r="E94" s="41"/>
      <c r="F94" s="41"/>
      <c r="G94" s="41"/>
      <c r="H94" s="41"/>
      <c r="I94" s="41"/>
    </row>
    <row r="95" spans="1:9" x14ac:dyDescent="0.25">
      <c r="A95" s="43"/>
      <c r="B95" s="41"/>
      <c r="C95" s="41"/>
      <c r="D95" s="41"/>
      <c r="E95" s="41"/>
      <c r="F95" s="41"/>
      <c r="G95" s="41"/>
      <c r="H95" s="41"/>
      <c r="I95" s="41"/>
    </row>
    <row r="96" spans="1:9" x14ac:dyDescent="0.25">
      <c r="A96" s="43"/>
      <c r="B96" s="41"/>
      <c r="C96" s="41"/>
      <c r="D96" s="41"/>
      <c r="E96" s="41"/>
      <c r="F96" s="41"/>
      <c r="G96" s="41"/>
      <c r="H96" s="41"/>
      <c r="I96" s="41"/>
    </row>
    <row r="97" spans="1:9" x14ac:dyDescent="0.25">
      <c r="A97" s="43"/>
      <c r="B97" s="41"/>
      <c r="C97" s="41"/>
      <c r="D97" s="41"/>
      <c r="E97" s="41"/>
      <c r="F97" s="41"/>
      <c r="G97" s="41"/>
      <c r="H97" s="41"/>
      <c r="I97" s="41"/>
    </row>
    <row r="98" spans="1:9" x14ac:dyDescent="0.25">
      <c r="A98" s="43"/>
      <c r="B98" s="41"/>
      <c r="C98" s="41"/>
      <c r="D98" s="41"/>
      <c r="E98" s="41"/>
      <c r="F98" s="41"/>
      <c r="G98" s="41"/>
      <c r="H98" s="41"/>
      <c r="I98" s="41"/>
    </row>
    <row r="99" spans="1:9" x14ac:dyDescent="0.25">
      <c r="A99" s="43"/>
      <c r="B99" s="41"/>
      <c r="C99" s="41"/>
      <c r="D99" s="41"/>
      <c r="E99" s="41"/>
      <c r="F99" s="41"/>
      <c r="G99" s="41"/>
      <c r="H99" s="41"/>
      <c r="I99" s="41"/>
    </row>
    <row r="100" spans="1:9" x14ac:dyDescent="0.25">
      <c r="A100" s="43"/>
      <c r="B100" s="41"/>
      <c r="C100" s="41"/>
      <c r="D100" s="41"/>
      <c r="E100" s="41"/>
      <c r="F100" s="41"/>
      <c r="G100" s="41"/>
      <c r="H100" s="41"/>
      <c r="I100" s="41"/>
    </row>
    <row r="101" spans="1:9" x14ac:dyDescent="0.25">
      <c r="A101" s="43"/>
      <c r="B101" s="41"/>
      <c r="C101" s="41"/>
      <c r="D101" s="41"/>
      <c r="E101" s="41"/>
      <c r="F101" s="41"/>
      <c r="G101" s="41"/>
      <c r="H101" s="41"/>
      <c r="I101" s="41"/>
    </row>
    <row r="102" spans="1:9" x14ac:dyDescent="0.25">
      <c r="A102" s="43"/>
      <c r="B102" s="41"/>
      <c r="C102" s="41"/>
      <c r="D102" s="41"/>
      <c r="E102" s="41"/>
      <c r="F102" s="41"/>
      <c r="G102" s="41"/>
      <c r="H102" s="41"/>
      <c r="I102" s="41"/>
    </row>
    <row r="103" spans="1:9" x14ac:dyDescent="0.25">
      <c r="A103" s="43"/>
      <c r="B103" s="41"/>
      <c r="C103" s="41"/>
      <c r="D103" s="41"/>
      <c r="E103" s="41"/>
      <c r="F103" s="41"/>
      <c r="G103" s="41"/>
      <c r="H103" s="41"/>
      <c r="I103" s="41"/>
    </row>
    <row r="104" spans="1:9" x14ac:dyDescent="0.25">
      <c r="A104" s="43"/>
      <c r="B104" s="41"/>
      <c r="C104" s="41"/>
      <c r="D104" s="41"/>
      <c r="E104" s="41"/>
      <c r="F104" s="41"/>
      <c r="G104" s="41"/>
      <c r="H104" s="41"/>
      <c r="I104" s="41"/>
    </row>
    <row r="105" spans="1:9" x14ac:dyDescent="0.25">
      <c r="A105" s="43"/>
      <c r="B105" s="41"/>
      <c r="C105" s="41"/>
      <c r="D105" s="41"/>
      <c r="E105" s="41"/>
      <c r="F105" s="41"/>
      <c r="G105" s="41"/>
      <c r="H105" s="41"/>
      <c r="I105" s="41"/>
    </row>
    <row r="106" spans="1:9" x14ac:dyDescent="0.25">
      <c r="A106" s="43"/>
      <c r="B106" s="41"/>
      <c r="C106" s="41"/>
      <c r="D106" s="41"/>
      <c r="E106" s="41"/>
      <c r="F106" s="41"/>
      <c r="G106" s="41"/>
      <c r="H106" s="41"/>
      <c r="I106" s="41"/>
    </row>
    <row r="107" spans="1:9" x14ac:dyDescent="0.25">
      <c r="A107" s="43"/>
      <c r="B107" s="41"/>
      <c r="C107" s="41"/>
      <c r="D107" s="41"/>
      <c r="E107" s="41"/>
      <c r="F107" s="41"/>
      <c r="G107" s="41"/>
      <c r="H107" s="41"/>
      <c r="I107" s="41"/>
    </row>
    <row r="108" spans="1:9" x14ac:dyDescent="0.25">
      <c r="A108" s="43"/>
      <c r="B108" s="41"/>
      <c r="C108" s="41"/>
      <c r="D108" s="41"/>
      <c r="E108" s="41"/>
      <c r="F108" s="41"/>
      <c r="G108" s="41"/>
      <c r="H108" s="41"/>
      <c r="I108" s="41"/>
    </row>
    <row r="109" spans="1:9" x14ac:dyDescent="0.25">
      <c r="A109" s="43"/>
      <c r="B109" s="41"/>
      <c r="C109" s="41"/>
      <c r="D109" s="41"/>
      <c r="E109" s="41"/>
      <c r="F109" s="41"/>
      <c r="G109" s="41"/>
      <c r="H109" s="41"/>
      <c r="I109" s="41"/>
    </row>
    <row r="110" spans="1:9" x14ac:dyDescent="0.25">
      <c r="A110" s="43"/>
      <c r="B110" s="41"/>
      <c r="C110" s="41"/>
      <c r="D110" s="41"/>
      <c r="E110" s="41"/>
      <c r="F110" s="41"/>
      <c r="G110" s="41"/>
      <c r="H110" s="41"/>
      <c r="I110" s="41"/>
    </row>
    <row r="111" spans="1:9" x14ac:dyDescent="0.25">
      <c r="A111" s="43"/>
      <c r="B111" s="41"/>
      <c r="C111" s="41"/>
      <c r="D111" s="41"/>
      <c r="E111" s="41"/>
      <c r="F111" s="41"/>
      <c r="G111" s="41"/>
      <c r="H111" s="41"/>
      <c r="I111" s="41"/>
    </row>
    <row r="112" spans="1:9" x14ac:dyDescent="0.25">
      <c r="A112" s="43"/>
      <c r="B112" s="41"/>
      <c r="C112" s="41"/>
      <c r="D112" s="41"/>
      <c r="E112" s="41"/>
      <c r="F112" s="41"/>
      <c r="G112" s="41"/>
      <c r="H112" s="41"/>
      <c r="I112" s="41"/>
    </row>
    <row r="113" spans="1:9" x14ac:dyDescent="0.25">
      <c r="A113" s="43"/>
      <c r="B113" s="41"/>
      <c r="C113" s="41"/>
      <c r="D113" s="41"/>
      <c r="E113" s="41"/>
      <c r="F113" s="41"/>
      <c r="G113" s="41"/>
      <c r="H113" s="41"/>
      <c r="I113" s="41"/>
    </row>
    <row r="114" spans="1:9" x14ac:dyDescent="0.25">
      <c r="A114" s="43"/>
      <c r="B114" s="41"/>
      <c r="C114" s="41"/>
      <c r="D114" s="41"/>
      <c r="E114" s="41"/>
      <c r="F114" s="41"/>
      <c r="G114" s="41"/>
      <c r="H114" s="41"/>
      <c r="I114" s="41"/>
    </row>
    <row r="115" spans="1:9" x14ac:dyDescent="0.25">
      <c r="A115" s="43"/>
      <c r="B115" s="41"/>
      <c r="C115" s="41"/>
      <c r="D115" s="41"/>
      <c r="E115" s="41"/>
      <c r="F115" s="41"/>
      <c r="G115" s="41"/>
      <c r="H115" s="41"/>
      <c r="I115" s="41"/>
    </row>
    <row r="116" spans="1:9" x14ac:dyDescent="0.25">
      <c r="A116" s="43"/>
      <c r="B116" s="41"/>
      <c r="C116" s="41"/>
      <c r="D116" s="41"/>
      <c r="E116" s="41"/>
      <c r="F116" s="41"/>
      <c r="G116" s="41"/>
      <c r="H116" s="41"/>
      <c r="I116" s="41"/>
    </row>
    <row r="117" spans="1:9" x14ac:dyDescent="0.25">
      <c r="A117" s="43"/>
      <c r="B117" s="41"/>
      <c r="C117" s="41"/>
      <c r="D117" s="41"/>
      <c r="E117" s="41"/>
      <c r="F117" s="41"/>
      <c r="G117" s="41"/>
      <c r="H117" s="41"/>
      <c r="I117" s="41"/>
    </row>
    <row r="118" spans="1:9" x14ac:dyDescent="0.25">
      <c r="A118" s="43"/>
      <c r="B118" s="41"/>
      <c r="C118" s="41"/>
      <c r="D118" s="41"/>
      <c r="E118" s="41"/>
      <c r="F118" s="41"/>
      <c r="G118" s="41"/>
      <c r="H118" s="41"/>
      <c r="I118" s="41"/>
    </row>
    <row r="119" spans="1:9" x14ac:dyDescent="0.25">
      <c r="A119" s="43"/>
      <c r="B119" s="41"/>
      <c r="C119" s="41"/>
      <c r="D119" s="41"/>
      <c r="E119" s="41"/>
      <c r="F119" s="41"/>
      <c r="G119" s="41"/>
      <c r="H119" s="41"/>
      <c r="I119" s="41"/>
    </row>
    <row r="120" spans="1:9" x14ac:dyDescent="0.25">
      <c r="A120" s="43"/>
      <c r="B120" s="41"/>
      <c r="C120" s="41"/>
      <c r="D120" s="41"/>
      <c r="E120" s="41"/>
      <c r="F120" s="41"/>
      <c r="G120" s="41"/>
      <c r="H120" s="41"/>
      <c r="I120" s="41"/>
    </row>
    <row r="121" spans="1:9" x14ac:dyDescent="0.25">
      <c r="A121" s="43"/>
      <c r="B121" s="41"/>
      <c r="C121" s="41"/>
      <c r="D121" s="41"/>
      <c r="E121" s="41"/>
      <c r="F121" s="41"/>
      <c r="G121" s="41"/>
      <c r="H121" s="41"/>
      <c r="I121" s="41"/>
    </row>
    <row r="122" spans="1:9" x14ac:dyDescent="0.25">
      <c r="A122" s="43"/>
      <c r="B122" s="41"/>
      <c r="C122" s="41"/>
      <c r="D122" s="41"/>
      <c r="E122" s="41"/>
      <c r="F122" s="41"/>
      <c r="G122" s="41"/>
      <c r="H122" s="41"/>
      <c r="I122" s="41"/>
    </row>
    <row r="123" spans="1:9" x14ac:dyDescent="0.25">
      <c r="A123" s="43"/>
      <c r="B123" s="41"/>
      <c r="C123" s="41"/>
      <c r="D123" s="41"/>
      <c r="E123" s="41"/>
      <c r="F123" s="41"/>
      <c r="G123" s="41"/>
      <c r="H123" s="41"/>
      <c r="I123" s="41"/>
    </row>
    <row r="124" spans="1:9" x14ac:dyDescent="0.25">
      <c r="A124" s="43"/>
      <c r="B124" s="41"/>
      <c r="C124" s="41"/>
      <c r="D124" s="41"/>
      <c r="E124" s="41"/>
      <c r="F124" s="41"/>
      <c r="G124" s="41"/>
      <c r="H124" s="41"/>
      <c r="I124" s="41"/>
    </row>
    <row r="125" spans="1:9" x14ac:dyDescent="0.25">
      <c r="A125" s="43"/>
      <c r="B125" s="41"/>
      <c r="C125" s="41"/>
      <c r="D125" s="41"/>
      <c r="E125" s="41"/>
      <c r="F125" s="41"/>
      <c r="G125" s="41"/>
      <c r="H125" s="41"/>
      <c r="I125" s="41"/>
    </row>
    <row r="126" spans="1:9" x14ac:dyDescent="0.25">
      <c r="A126" s="43"/>
      <c r="B126" s="41"/>
      <c r="C126" s="41"/>
      <c r="D126" s="41"/>
      <c r="E126" s="41"/>
      <c r="F126" s="41"/>
      <c r="G126" s="41"/>
      <c r="H126" s="41"/>
      <c r="I126" s="41"/>
    </row>
    <row r="127" spans="1:9" x14ac:dyDescent="0.25">
      <c r="A127" s="43"/>
      <c r="B127" s="41"/>
      <c r="C127" s="41"/>
      <c r="D127" s="41"/>
      <c r="E127" s="41"/>
      <c r="F127" s="41"/>
      <c r="G127" s="41"/>
      <c r="H127" s="41"/>
      <c r="I127" s="41"/>
    </row>
    <row r="128" spans="1:9" x14ac:dyDescent="0.25">
      <c r="A128" s="43"/>
      <c r="B128" s="41"/>
      <c r="C128" s="41"/>
      <c r="D128" s="41"/>
      <c r="E128" s="41"/>
      <c r="F128" s="41"/>
      <c r="G128" s="41"/>
      <c r="H128" s="41"/>
      <c r="I128" s="41"/>
    </row>
    <row r="129" spans="1:9" x14ac:dyDescent="0.25">
      <c r="A129" s="43"/>
      <c r="B129" s="41"/>
      <c r="C129" s="41"/>
      <c r="D129" s="41"/>
      <c r="E129" s="41"/>
      <c r="F129" s="41"/>
      <c r="G129" s="41"/>
      <c r="H129" s="41"/>
      <c r="I129" s="41"/>
    </row>
    <row r="130" spans="1:9" x14ac:dyDescent="0.25">
      <c r="A130" s="43"/>
      <c r="B130" s="41"/>
      <c r="C130" s="41"/>
      <c r="D130" s="41"/>
      <c r="E130" s="41"/>
      <c r="F130" s="41"/>
      <c r="G130" s="41"/>
      <c r="H130" s="41"/>
      <c r="I130" s="41"/>
    </row>
    <row r="131" spans="1:9" x14ac:dyDescent="0.25">
      <c r="A131" s="43"/>
      <c r="B131" s="41"/>
      <c r="C131" s="41"/>
      <c r="D131" s="41"/>
      <c r="E131" s="41"/>
      <c r="F131" s="41"/>
      <c r="G131" s="41"/>
      <c r="H131" s="41"/>
      <c r="I131" s="41"/>
    </row>
    <row r="132" spans="1:9" x14ac:dyDescent="0.25">
      <c r="A132" s="43"/>
      <c r="B132" s="41"/>
      <c r="C132" s="41"/>
      <c r="D132" s="41"/>
      <c r="E132" s="41"/>
      <c r="F132" s="41"/>
      <c r="G132" s="41"/>
      <c r="H132" s="41"/>
      <c r="I132" s="41"/>
    </row>
    <row r="133" spans="1:9" x14ac:dyDescent="0.25">
      <c r="A133" s="43"/>
      <c r="B133" s="41"/>
      <c r="C133" s="41"/>
      <c r="D133" s="41"/>
      <c r="E133" s="41"/>
      <c r="F133" s="41"/>
      <c r="G133" s="41"/>
      <c r="H133" s="41"/>
      <c r="I133" s="41"/>
    </row>
    <row r="134" spans="1:9" x14ac:dyDescent="0.25">
      <c r="A134" s="43"/>
      <c r="B134" s="41"/>
      <c r="C134" s="41"/>
      <c r="D134" s="41"/>
      <c r="E134" s="41"/>
      <c r="F134" s="41"/>
      <c r="G134" s="41"/>
      <c r="H134" s="41"/>
      <c r="I134" s="41"/>
    </row>
    <row r="135" spans="1:9" x14ac:dyDescent="0.25">
      <c r="A135" s="43"/>
      <c r="B135" s="41"/>
      <c r="C135" s="41"/>
      <c r="D135" s="41"/>
      <c r="E135" s="41"/>
      <c r="F135" s="41"/>
      <c r="G135" s="41"/>
      <c r="H135" s="41"/>
      <c r="I135" s="41"/>
    </row>
    <row r="136" spans="1:9" x14ac:dyDescent="0.25">
      <c r="A136" s="43"/>
      <c r="B136" s="41"/>
      <c r="C136" s="41"/>
      <c r="D136" s="41"/>
      <c r="E136" s="41"/>
      <c r="F136" s="41"/>
      <c r="G136" s="41"/>
      <c r="H136" s="41"/>
      <c r="I136" s="41"/>
    </row>
    <row r="137" spans="1:9" x14ac:dyDescent="0.25">
      <c r="A137" s="43"/>
      <c r="B137" s="41"/>
      <c r="C137" s="41"/>
      <c r="D137" s="41"/>
      <c r="E137" s="41"/>
      <c r="F137" s="41"/>
      <c r="G137" s="41"/>
      <c r="H137" s="41"/>
      <c r="I137" s="41"/>
    </row>
    <row r="138" spans="1:9" x14ac:dyDescent="0.25">
      <c r="A138" s="43"/>
      <c r="B138" s="41"/>
      <c r="C138" s="41"/>
      <c r="D138" s="41"/>
      <c r="E138" s="41"/>
      <c r="F138" s="41"/>
      <c r="G138" s="41"/>
      <c r="H138" s="41"/>
      <c r="I138" s="41"/>
    </row>
    <row r="139" spans="1:9" x14ac:dyDescent="0.25">
      <c r="A139" s="43"/>
      <c r="B139" s="41"/>
      <c r="C139" s="41"/>
      <c r="D139" s="41"/>
      <c r="E139" s="41"/>
      <c r="F139" s="41"/>
      <c r="G139" s="41"/>
      <c r="H139" s="41"/>
      <c r="I139" s="41"/>
    </row>
    <row r="140" spans="1:9" x14ac:dyDescent="0.25">
      <c r="A140" s="43"/>
      <c r="B140" s="41"/>
      <c r="C140" s="41"/>
      <c r="D140" s="41"/>
      <c r="E140" s="41"/>
      <c r="F140" s="41"/>
      <c r="G140" s="41"/>
      <c r="H140" s="41"/>
      <c r="I140" s="41"/>
    </row>
    <row r="141" spans="1:9" x14ac:dyDescent="0.25">
      <c r="A141" s="43"/>
      <c r="B141" s="41"/>
      <c r="C141" s="41"/>
      <c r="D141" s="41"/>
      <c r="E141" s="41"/>
      <c r="F141" s="41"/>
      <c r="G141" s="41"/>
      <c r="H141" s="41"/>
      <c r="I141" s="41"/>
    </row>
    <row r="142" spans="1:9" x14ac:dyDescent="0.25">
      <c r="A142" s="43"/>
      <c r="B142" s="41"/>
      <c r="C142" s="41"/>
      <c r="D142" s="41"/>
      <c r="E142" s="41"/>
      <c r="F142" s="41"/>
      <c r="G142" s="41"/>
      <c r="H142" s="41"/>
      <c r="I142" s="41"/>
    </row>
    <row r="143" spans="1:9" x14ac:dyDescent="0.25">
      <c r="A143" s="43"/>
      <c r="B143" s="41"/>
      <c r="C143" s="41"/>
      <c r="D143" s="41"/>
      <c r="E143" s="41"/>
      <c r="F143" s="41"/>
      <c r="G143" s="41"/>
      <c r="H143" s="41"/>
      <c r="I143" s="41"/>
    </row>
    <row r="144" spans="1:9" x14ac:dyDescent="0.25">
      <c r="A144" s="43"/>
      <c r="B144" s="41"/>
      <c r="C144" s="41"/>
      <c r="D144" s="41"/>
      <c r="E144" s="41"/>
      <c r="F144" s="41"/>
      <c r="G144" s="41"/>
      <c r="H144" s="41"/>
      <c r="I144" s="41"/>
    </row>
    <row r="145" spans="1:9" x14ac:dyDescent="0.25">
      <c r="A145" s="43"/>
      <c r="B145" s="41"/>
      <c r="C145" s="41"/>
      <c r="D145" s="41"/>
      <c r="E145" s="41"/>
      <c r="F145" s="41"/>
      <c r="G145" s="41"/>
      <c r="H145" s="41"/>
      <c r="I145" s="41"/>
    </row>
    <row r="146" spans="1:9" x14ac:dyDescent="0.25">
      <c r="A146" s="43"/>
      <c r="B146" s="41"/>
      <c r="C146" s="41"/>
      <c r="D146" s="41"/>
      <c r="E146" s="41"/>
      <c r="F146" s="41"/>
      <c r="G146" s="41"/>
      <c r="H146" s="41"/>
      <c r="I146" s="41"/>
    </row>
    <row r="147" spans="1:9" x14ac:dyDescent="0.25">
      <c r="A147" s="43"/>
      <c r="B147" s="41"/>
      <c r="C147" s="41"/>
      <c r="D147" s="41"/>
      <c r="E147" s="41"/>
      <c r="F147" s="41"/>
      <c r="G147" s="41"/>
      <c r="H147" s="41"/>
      <c r="I147" s="41"/>
    </row>
    <row r="148" spans="1:9" x14ac:dyDescent="0.25">
      <c r="A148" s="43"/>
      <c r="B148" s="41"/>
      <c r="C148" s="41"/>
      <c r="D148" s="41"/>
      <c r="E148" s="41"/>
      <c r="F148" s="41"/>
      <c r="G148" s="41"/>
      <c r="H148" s="41"/>
      <c r="I148" s="41"/>
    </row>
    <row r="149" spans="1:9" x14ac:dyDescent="0.25">
      <c r="A149" s="43"/>
      <c r="B149" s="41"/>
      <c r="C149" s="41"/>
      <c r="D149" s="41"/>
      <c r="E149" s="41"/>
      <c r="F149" s="41"/>
      <c r="G149" s="41"/>
      <c r="H149" s="41"/>
      <c r="I149" s="41"/>
    </row>
    <row r="150" spans="1:9" x14ac:dyDescent="0.25">
      <c r="A150" s="43"/>
      <c r="B150" s="41"/>
      <c r="C150" s="41"/>
      <c r="D150" s="41"/>
      <c r="E150" s="41"/>
      <c r="F150" s="41"/>
      <c r="G150" s="41"/>
      <c r="H150" s="41"/>
      <c r="I150" s="41"/>
    </row>
    <row r="151" spans="1:9" x14ac:dyDescent="0.25">
      <c r="A151" s="43"/>
      <c r="B151" s="41"/>
      <c r="C151" s="41"/>
      <c r="D151" s="41"/>
      <c r="E151" s="41"/>
      <c r="F151" s="41"/>
      <c r="G151" s="41"/>
      <c r="H151" s="41"/>
      <c r="I151" s="41"/>
    </row>
    <row r="152" spans="1:9" x14ac:dyDescent="0.25">
      <c r="A152" s="43"/>
      <c r="B152" s="41"/>
      <c r="C152" s="41"/>
      <c r="D152" s="41"/>
      <c r="E152" s="41"/>
      <c r="F152" s="41"/>
      <c r="G152" s="41"/>
      <c r="H152" s="41"/>
      <c r="I152" s="41"/>
    </row>
    <row r="153" spans="1:9" x14ac:dyDescent="0.25">
      <c r="A153" s="43"/>
      <c r="B153" s="41"/>
      <c r="C153" s="41"/>
      <c r="D153" s="41"/>
      <c r="E153" s="41"/>
      <c r="F153" s="41"/>
      <c r="G153" s="41"/>
      <c r="H153" s="41"/>
      <c r="I153" s="41"/>
    </row>
    <row r="154" spans="1:9" x14ac:dyDescent="0.25">
      <c r="A154" s="43"/>
      <c r="B154" s="41"/>
      <c r="C154" s="41"/>
      <c r="D154" s="41"/>
      <c r="E154" s="41"/>
      <c r="F154" s="41"/>
      <c r="G154" s="41"/>
      <c r="H154" s="41"/>
      <c r="I154" s="41"/>
    </row>
    <row r="155" spans="1:9" x14ac:dyDescent="0.25">
      <c r="A155" s="43"/>
      <c r="B155" s="41"/>
      <c r="C155" s="41"/>
      <c r="D155" s="41"/>
      <c r="E155" s="41"/>
      <c r="F155" s="41"/>
      <c r="G155" s="41"/>
      <c r="H155" s="41"/>
      <c r="I155" s="41"/>
    </row>
    <row r="156" spans="1:9" x14ac:dyDescent="0.25">
      <c r="A156" s="43"/>
      <c r="B156" s="41"/>
      <c r="C156" s="41"/>
      <c r="D156" s="41"/>
      <c r="E156" s="41"/>
      <c r="F156" s="41"/>
      <c r="G156" s="41"/>
      <c r="H156" s="41"/>
      <c r="I156" s="41"/>
    </row>
    <row r="157" spans="1:9" x14ac:dyDescent="0.25">
      <c r="A157" s="43"/>
      <c r="B157" s="41"/>
      <c r="C157" s="41"/>
      <c r="D157" s="41"/>
      <c r="E157" s="41"/>
      <c r="F157" s="41"/>
      <c r="G157" s="41"/>
      <c r="H157" s="41"/>
      <c r="I157" s="41"/>
    </row>
    <row r="158" spans="1:9" x14ac:dyDescent="0.25">
      <c r="A158" s="43"/>
      <c r="B158" s="41"/>
      <c r="C158" s="41"/>
      <c r="D158" s="41"/>
      <c r="E158" s="41"/>
      <c r="F158" s="41"/>
      <c r="G158" s="41"/>
      <c r="H158" s="41"/>
      <c r="I158" s="41"/>
    </row>
    <row r="159" spans="1:9" x14ac:dyDescent="0.25">
      <c r="A159" s="43"/>
      <c r="B159" s="41"/>
      <c r="C159" s="41"/>
      <c r="D159" s="41"/>
      <c r="E159" s="41"/>
      <c r="F159" s="41"/>
      <c r="G159" s="41"/>
      <c r="H159" s="41"/>
      <c r="I159" s="41"/>
    </row>
    <row r="160" spans="1:9" x14ac:dyDescent="0.25">
      <c r="A160" s="43"/>
      <c r="B160" s="41"/>
      <c r="C160" s="41"/>
      <c r="D160" s="41"/>
      <c r="E160" s="41"/>
      <c r="F160" s="41"/>
      <c r="G160" s="41"/>
      <c r="H160" s="41"/>
      <c r="I160" s="41"/>
    </row>
    <row r="161" spans="1:9" x14ac:dyDescent="0.25">
      <c r="A161" s="43"/>
      <c r="B161" s="41"/>
      <c r="C161" s="41"/>
      <c r="D161" s="41"/>
      <c r="E161" s="41"/>
      <c r="F161" s="41"/>
      <c r="G161" s="41"/>
      <c r="H161" s="41"/>
      <c r="I161" s="41"/>
    </row>
    <row r="162" spans="1:9" x14ac:dyDescent="0.25">
      <c r="A162" s="43"/>
      <c r="B162" s="41"/>
      <c r="C162" s="41"/>
      <c r="D162" s="41"/>
      <c r="E162" s="41"/>
      <c r="F162" s="41"/>
      <c r="G162" s="41"/>
      <c r="H162" s="41"/>
      <c r="I162" s="41"/>
    </row>
    <row r="163" spans="1:9" x14ac:dyDescent="0.25">
      <c r="A163" s="43"/>
      <c r="B163" s="41"/>
      <c r="C163" s="41"/>
      <c r="D163" s="41"/>
      <c r="E163" s="41"/>
    </row>
    <row r="164" spans="1:9" x14ac:dyDescent="0.25">
      <c r="A164" s="48"/>
      <c r="B164" s="41"/>
      <c r="C164" s="41"/>
      <c r="D164" s="41"/>
      <c r="E164" s="41"/>
    </row>
    <row r="165" spans="1:9" x14ac:dyDescent="0.25">
      <c r="A165" s="48"/>
      <c r="B165" s="41"/>
      <c r="C165" s="41"/>
      <c r="D165" s="41"/>
      <c r="E165" s="41"/>
    </row>
    <row r="166" spans="1:9" x14ac:dyDescent="0.25">
      <c r="A166" s="48"/>
      <c r="B166" s="41"/>
      <c r="C166" s="41"/>
      <c r="D166" s="41"/>
      <c r="E166" s="41"/>
    </row>
    <row r="167" spans="1:9" x14ac:dyDescent="0.25">
      <c r="A167" s="48"/>
      <c r="B167" s="41"/>
      <c r="C167" s="41"/>
      <c r="D167" s="41"/>
      <c r="E167" s="41"/>
    </row>
    <row r="168" spans="1:9" x14ac:dyDescent="0.25">
      <c r="A168" s="48"/>
      <c r="B168" s="41"/>
      <c r="C168" s="41"/>
      <c r="D168" s="41"/>
      <c r="E168" s="41"/>
    </row>
    <row r="169" spans="1:9" x14ac:dyDescent="0.25">
      <c r="A169" s="48"/>
      <c r="B169" s="41"/>
      <c r="C169" s="41"/>
      <c r="D169" s="41"/>
      <c r="E169" s="41"/>
    </row>
    <row r="170" spans="1:9" x14ac:dyDescent="0.25">
      <c r="A170" s="48"/>
      <c r="B170" s="41"/>
      <c r="C170" s="41"/>
      <c r="D170" s="41"/>
      <c r="E170" s="41"/>
    </row>
    <row r="171" spans="1:9" x14ac:dyDescent="0.25">
      <c r="A171" s="48"/>
      <c r="B171" s="41"/>
      <c r="C171" s="41"/>
      <c r="D171" s="41"/>
      <c r="E171" s="41"/>
    </row>
    <row r="172" spans="1:9" x14ac:dyDescent="0.25">
      <c r="A172" s="48"/>
      <c r="B172" s="41"/>
      <c r="C172" s="41"/>
      <c r="D172" s="41"/>
      <c r="E172" s="41"/>
    </row>
    <row r="173" spans="1:9" x14ac:dyDescent="0.25">
      <c r="A173" s="48"/>
      <c r="B173" s="41"/>
      <c r="C173" s="41"/>
      <c r="D173" s="41"/>
      <c r="E173" s="41"/>
    </row>
    <row r="174" spans="1:9" x14ac:dyDescent="0.25">
      <c r="A174" s="48"/>
      <c r="B174" s="41"/>
      <c r="C174" s="41"/>
      <c r="D174" s="41"/>
      <c r="E174" s="41"/>
    </row>
    <row r="175" spans="1:9" x14ac:dyDescent="0.25">
      <c r="A175" s="48"/>
      <c r="B175" s="41"/>
      <c r="C175" s="41"/>
      <c r="D175" s="41"/>
      <c r="E175" s="41"/>
    </row>
    <row r="176" spans="1:9" x14ac:dyDescent="0.25">
      <c r="A176" s="48"/>
      <c r="B176" s="41"/>
      <c r="C176" s="41"/>
      <c r="D176" s="41"/>
      <c r="E176" s="41"/>
    </row>
    <row r="177" spans="1:5" x14ac:dyDescent="0.25">
      <c r="A177" s="48"/>
      <c r="B177" s="41"/>
      <c r="C177" s="41"/>
      <c r="D177" s="41"/>
      <c r="E177" s="41"/>
    </row>
    <row r="178" spans="1:5" x14ac:dyDescent="0.25">
      <c r="A178" s="48"/>
      <c r="B178" s="41"/>
      <c r="C178" s="41"/>
      <c r="D178" s="41"/>
      <c r="E178" s="41"/>
    </row>
    <row r="179" spans="1:5" x14ac:dyDescent="0.25">
      <c r="A179" s="48"/>
      <c r="B179" s="41"/>
      <c r="C179" s="41"/>
      <c r="D179" s="41"/>
      <c r="E179" s="41"/>
    </row>
    <row r="180" spans="1:5" x14ac:dyDescent="0.25">
      <c r="A180" s="48"/>
      <c r="B180" s="41"/>
      <c r="C180" s="41"/>
      <c r="D180" s="41"/>
      <c r="E180" s="41"/>
    </row>
    <row r="181" spans="1:5" x14ac:dyDescent="0.25">
      <c r="A181" s="48"/>
      <c r="B181" s="41"/>
      <c r="C181" s="41"/>
      <c r="D181" s="41"/>
      <c r="E181" s="41"/>
    </row>
    <row r="182" spans="1:5" x14ac:dyDescent="0.25">
      <c r="A182" s="48"/>
      <c r="B182" s="41"/>
      <c r="C182" s="41"/>
      <c r="D182" s="41"/>
      <c r="E182" s="41"/>
    </row>
    <row r="183" spans="1:5" x14ac:dyDescent="0.25">
      <c r="A183" s="48"/>
      <c r="B183" s="41"/>
      <c r="C183" s="41"/>
      <c r="D183" s="41"/>
      <c r="E183" s="41"/>
    </row>
    <row r="184" spans="1:5" x14ac:dyDescent="0.25">
      <c r="A184" s="48"/>
      <c r="B184" s="41"/>
      <c r="C184" s="41"/>
      <c r="D184" s="41"/>
      <c r="E184" s="41"/>
    </row>
    <row r="185" spans="1:5" x14ac:dyDescent="0.25">
      <c r="A185" s="48"/>
      <c r="B185" s="41"/>
      <c r="C185" s="41"/>
      <c r="D185" s="41"/>
      <c r="E185" s="41"/>
    </row>
    <row r="186" spans="1:5" x14ac:dyDescent="0.25">
      <c r="A186" s="48"/>
      <c r="B186" s="41"/>
      <c r="C186" s="41"/>
      <c r="D186" s="41"/>
      <c r="E186" s="41"/>
    </row>
    <row r="187" spans="1:5" x14ac:dyDescent="0.25">
      <c r="A187" s="48"/>
      <c r="B187" s="41"/>
      <c r="C187" s="41"/>
      <c r="D187" s="41"/>
      <c r="E187" s="41"/>
    </row>
    <row r="188" spans="1:5" x14ac:dyDescent="0.25">
      <c r="A188" s="48"/>
      <c r="B188" s="41"/>
      <c r="C188" s="41"/>
      <c r="D188" s="41"/>
      <c r="E188" s="41"/>
    </row>
    <row r="189" spans="1:5" x14ac:dyDescent="0.25">
      <c r="A189" s="48"/>
      <c r="B189" s="41"/>
      <c r="C189" s="41"/>
      <c r="D189" s="41"/>
      <c r="E189" s="41"/>
    </row>
    <row r="190" spans="1:5" x14ac:dyDescent="0.25">
      <c r="A190" s="48"/>
      <c r="B190" s="41"/>
      <c r="C190" s="41"/>
      <c r="D190" s="41"/>
      <c r="E190" s="41"/>
    </row>
    <row r="191" spans="1:5" x14ac:dyDescent="0.25">
      <c r="A191" s="48"/>
      <c r="B191" s="41"/>
      <c r="C191" s="41"/>
      <c r="D191" s="41"/>
      <c r="E191" s="41"/>
    </row>
    <row r="192" spans="1:5" x14ac:dyDescent="0.25">
      <c r="A192" s="48"/>
      <c r="B192" s="41"/>
      <c r="C192" s="41"/>
      <c r="D192" s="41"/>
      <c r="E192" s="41"/>
    </row>
    <row r="193" spans="1:5" x14ac:dyDescent="0.25">
      <c r="A193" s="48"/>
      <c r="B193" s="41"/>
      <c r="C193" s="41"/>
      <c r="D193" s="41"/>
      <c r="E193" s="41"/>
    </row>
    <row r="194" spans="1:5" x14ac:dyDescent="0.25">
      <c r="A194" s="48"/>
      <c r="B194" s="41"/>
      <c r="C194" s="41"/>
      <c r="D194" s="41"/>
      <c r="E194" s="41"/>
    </row>
    <row r="195" spans="1:5" x14ac:dyDescent="0.25">
      <c r="A195" s="48"/>
      <c r="B195" s="41"/>
      <c r="C195" s="41"/>
      <c r="D195" s="41"/>
      <c r="E195" s="41"/>
    </row>
    <row r="196" spans="1:5" x14ac:dyDescent="0.25">
      <c r="A196" s="48"/>
      <c r="B196" s="41"/>
      <c r="C196" s="41"/>
      <c r="D196" s="41"/>
      <c r="E196" s="41"/>
    </row>
    <row r="197" spans="1:5" x14ac:dyDescent="0.25">
      <c r="A197" s="48"/>
      <c r="B197" s="41"/>
      <c r="C197" s="41"/>
      <c r="D197" s="41"/>
      <c r="E197" s="41"/>
    </row>
    <row r="198" spans="1:5" x14ac:dyDescent="0.25">
      <c r="A198" s="48"/>
      <c r="B198" s="41"/>
      <c r="C198" s="41"/>
      <c r="D198" s="41"/>
      <c r="E198" s="41"/>
    </row>
    <row r="199" spans="1:5" x14ac:dyDescent="0.25">
      <c r="A199" s="48"/>
      <c r="B199" s="41"/>
      <c r="C199" s="41"/>
      <c r="D199" s="41"/>
      <c r="E199" s="41"/>
    </row>
    <row r="200" spans="1:5" x14ac:dyDescent="0.25">
      <c r="A200" s="48"/>
      <c r="B200" s="41"/>
      <c r="C200" s="41"/>
      <c r="D200" s="41"/>
      <c r="E200" s="41"/>
    </row>
    <row r="201" spans="1:5" x14ac:dyDescent="0.25">
      <c r="A201" s="48"/>
      <c r="B201" s="41"/>
      <c r="C201" s="41"/>
      <c r="D201" s="41"/>
      <c r="E201" s="41"/>
    </row>
    <row r="202" spans="1:5" x14ac:dyDescent="0.25">
      <c r="A202" s="48"/>
      <c r="B202" s="41"/>
      <c r="C202" s="41"/>
      <c r="D202" s="41"/>
      <c r="E202" s="41"/>
    </row>
    <row r="203" spans="1:5" x14ac:dyDescent="0.25">
      <c r="A203" s="48"/>
      <c r="B203" s="41"/>
      <c r="C203" s="41"/>
      <c r="D203" s="41"/>
      <c r="E203" s="41"/>
    </row>
    <row r="204" spans="1:5" x14ac:dyDescent="0.25">
      <c r="A204" s="48"/>
      <c r="B204" s="41"/>
      <c r="C204" s="41"/>
      <c r="D204" s="41"/>
      <c r="E204" s="41"/>
    </row>
    <row r="205" spans="1:5" x14ac:dyDescent="0.25">
      <c r="A205" s="48"/>
      <c r="B205" s="41"/>
      <c r="C205" s="41"/>
      <c r="D205" s="41"/>
      <c r="E205" s="41"/>
    </row>
    <row r="206" spans="1:5" x14ac:dyDescent="0.25">
      <c r="A206" s="48"/>
      <c r="B206" s="41"/>
      <c r="C206" s="41"/>
      <c r="D206" s="41"/>
      <c r="E206" s="41"/>
    </row>
    <row r="207" spans="1:5" x14ac:dyDescent="0.25">
      <c r="A207" s="48"/>
      <c r="B207" s="41"/>
      <c r="C207" s="41"/>
      <c r="D207" s="41"/>
      <c r="E207" s="41"/>
    </row>
    <row r="208" spans="1:5" x14ac:dyDescent="0.25">
      <c r="A208" s="48"/>
      <c r="B208" s="41"/>
      <c r="C208" s="41"/>
      <c r="D208" s="41"/>
      <c r="E208" s="41"/>
    </row>
    <row r="209" spans="1:5" x14ac:dyDescent="0.25">
      <c r="A209" s="48"/>
      <c r="B209" s="41"/>
      <c r="C209" s="41"/>
      <c r="D209" s="41"/>
      <c r="E209" s="41"/>
    </row>
    <row r="210" spans="1:5" x14ac:dyDescent="0.25">
      <c r="A210" s="48"/>
      <c r="B210" s="41"/>
      <c r="C210" s="41"/>
      <c r="D210" s="41"/>
      <c r="E210" s="41"/>
    </row>
    <row r="211" spans="1:5" x14ac:dyDescent="0.25">
      <c r="A211" s="48"/>
      <c r="B211" s="41"/>
      <c r="C211" s="41"/>
      <c r="D211" s="41"/>
      <c r="E211" s="41"/>
    </row>
    <row r="212" spans="1:5" x14ac:dyDescent="0.25">
      <c r="A212" s="48"/>
      <c r="B212" s="41"/>
    </row>
    <row r="213" spans="1:5" x14ac:dyDescent="0.25">
      <c r="A213" s="48"/>
      <c r="B213" s="41"/>
    </row>
    <row r="214" spans="1:5" x14ac:dyDescent="0.25">
      <c r="A214" s="48"/>
      <c r="B214" s="41"/>
    </row>
    <row r="215" spans="1:5" x14ac:dyDescent="0.25">
      <c r="A215" s="48"/>
      <c r="B215" s="41"/>
    </row>
    <row r="216" spans="1:5" x14ac:dyDescent="0.25">
      <c r="A216" s="48"/>
      <c r="B216" s="41"/>
    </row>
    <row r="217" spans="1:5" x14ac:dyDescent="0.25">
      <c r="A217" s="48"/>
      <c r="B217" s="41"/>
    </row>
    <row r="218" spans="1:5" x14ac:dyDescent="0.25">
      <c r="A218" s="48"/>
      <c r="B218" s="41"/>
    </row>
    <row r="219" spans="1:5" x14ac:dyDescent="0.25">
      <c r="A219" s="48"/>
      <c r="B219" s="41"/>
    </row>
    <row r="220" spans="1:5" x14ac:dyDescent="0.25">
      <c r="A220" s="48"/>
      <c r="B220" s="41"/>
    </row>
    <row r="221" spans="1:5" x14ac:dyDescent="0.25">
      <c r="A221" s="48"/>
      <c r="B221" s="41"/>
    </row>
    <row r="222" spans="1:5" x14ac:dyDescent="0.25">
      <c r="A222" s="48"/>
      <c r="B222" s="41"/>
    </row>
    <row r="223" spans="1:5" x14ac:dyDescent="0.25">
      <c r="A223" s="48"/>
      <c r="B223" s="41"/>
    </row>
    <row r="224" spans="1:5" x14ac:dyDescent="0.25">
      <c r="A224" s="48"/>
      <c r="B224" s="41"/>
    </row>
    <row r="225" spans="1:2" x14ac:dyDescent="0.25">
      <c r="A225" s="48"/>
      <c r="B225" s="41"/>
    </row>
    <row r="226" spans="1:2" x14ac:dyDescent="0.25">
      <c r="A226" s="48"/>
      <c r="B226" s="41"/>
    </row>
    <row r="227" spans="1:2" x14ac:dyDescent="0.25">
      <c r="A227" s="48"/>
      <c r="B227" s="41"/>
    </row>
    <row r="228" spans="1:2" x14ac:dyDescent="0.25">
      <c r="A228" s="48"/>
      <c r="B228" s="41"/>
    </row>
    <row r="229" spans="1:2" x14ac:dyDescent="0.25">
      <c r="A229" s="48"/>
      <c r="B229" s="41"/>
    </row>
    <row r="230" spans="1:2" x14ac:dyDescent="0.25">
      <c r="A230" s="48"/>
      <c r="B230" s="41"/>
    </row>
    <row r="231" spans="1:2" x14ac:dyDescent="0.25">
      <c r="A231" s="48"/>
      <c r="B231" s="41"/>
    </row>
    <row r="232" spans="1:2" x14ac:dyDescent="0.25">
      <c r="A232" s="48"/>
      <c r="B232" s="41"/>
    </row>
    <row r="233" spans="1:2" x14ac:dyDescent="0.25">
      <c r="A233" s="48"/>
      <c r="B233" s="41"/>
    </row>
    <row r="234" spans="1:2" x14ac:dyDescent="0.25">
      <c r="A234" s="48"/>
      <c r="B234" s="41"/>
    </row>
    <row r="235" spans="1:2" x14ac:dyDescent="0.25">
      <c r="A235" s="48"/>
      <c r="B235" s="41"/>
    </row>
    <row r="236" spans="1:2" x14ac:dyDescent="0.25">
      <c r="A236" s="48"/>
      <c r="B236" s="41"/>
    </row>
    <row r="237" spans="1:2" x14ac:dyDescent="0.25">
      <c r="A237" s="48"/>
      <c r="B237" s="41"/>
    </row>
    <row r="238" spans="1:2" x14ac:dyDescent="0.25">
      <c r="A238" s="48"/>
      <c r="B238" s="41"/>
    </row>
    <row r="239" spans="1:2" x14ac:dyDescent="0.25">
      <c r="A239" s="48"/>
      <c r="B239" s="41"/>
    </row>
    <row r="240" spans="1:2" x14ac:dyDescent="0.25">
      <c r="A240" s="48"/>
      <c r="B240" s="41"/>
    </row>
    <row r="241" spans="1:2" x14ac:dyDescent="0.25">
      <c r="A241" s="48"/>
      <c r="B241" s="41"/>
    </row>
    <row r="242" spans="1:2" x14ac:dyDescent="0.25">
      <c r="A242" s="48"/>
      <c r="B242" s="41"/>
    </row>
    <row r="243" spans="1:2" x14ac:dyDescent="0.25">
      <c r="A243" s="48"/>
      <c r="B243" s="41"/>
    </row>
    <row r="244" spans="1:2" x14ac:dyDescent="0.25">
      <c r="A244" s="48"/>
      <c r="B244" s="41"/>
    </row>
    <row r="245" spans="1:2" x14ac:dyDescent="0.25">
      <c r="A245" s="48"/>
    </row>
    <row r="246" spans="1:2" x14ac:dyDescent="0.25">
      <c r="A246" s="48"/>
    </row>
    <row r="247" spans="1:2" x14ac:dyDescent="0.25">
      <c r="A247" s="48"/>
    </row>
    <row r="248" spans="1:2" x14ac:dyDescent="0.25">
      <c r="A248" s="48"/>
    </row>
    <row r="249" spans="1:2" x14ac:dyDescent="0.25">
      <c r="A249" s="48"/>
    </row>
    <row r="250" spans="1:2" x14ac:dyDescent="0.25">
      <c r="A250" s="48"/>
    </row>
    <row r="251" spans="1:2" x14ac:dyDescent="0.25">
      <c r="A251" s="48"/>
    </row>
    <row r="252" spans="1:2" x14ac:dyDescent="0.25">
      <c r="A252" s="48"/>
    </row>
    <row r="253" spans="1:2" x14ac:dyDescent="0.25">
      <c r="A253" s="48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164"/>
  <sheetViews>
    <sheetView zoomScale="60" zoomScaleNormal="60" workbookViewId="0">
      <selection activeCell="B1" sqref="B1"/>
    </sheetView>
  </sheetViews>
  <sheetFormatPr defaultColWidth="8.85546875" defaultRowHeight="15" x14ac:dyDescent="0.25"/>
  <cols>
    <col min="1" max="1" width="15.5703125" style="60" customWidth="1"/>
    <col min="2" max="2" width="11.140625" style="60" bestFit="1" customWidth="1"/>
    <col min="3" max="3" width="98.140625" style="60" customWidth="1"/>
    <col min="4" max="11" width="11.42578125" style="60" bestFit="1" customWidth="1"/>
    <col min="12" max="12" width="12.42578125" style="60" customWidth="1"/>
    <col min="13" max="13" width="12.85546875" style="60" customWidth="1"/>
    <col min="14" max="17" width="11.42578125" style="60" bestFit="1" customWidth="1"/>
    <col min="18" max="18" width="8.85546875" style="60"/>
    <col min="19" max="19" width="13" style="60" customWidth="1"/>
    <col min="20" max="16384" width="8.85546875" style="60"/>
  </cols>
  <sheetData>
    <row r="1" spans="1:20" x14ac:dyDescent="0.25">
      <c r="A1" s="60" t="s">
        <v>39</v>
      </c>
    </row>
    <row r="2" spans="1:20" x14ac:dyDescent="0.25">
      <c r="A2" s="60" t="s">
        <v>40</v>
      </c>
    </row>
    <row r="3" spans="1:20" x14ac:dyDescent="0.25">
      <c r="A3" s="60" t="s">
        <v>41</v>
      </c>
    </row>
    <row r="4" spans="1:20" x14ac:dyDescent="0.25">
      <c r="A4" s="60" t="s">
        <v>284</v>
      </c>
      <c r="D4" s="62">
        <v>2</v>
      </c>
      <c r="E4" s="62"/>
      <c r="F4" s="62">
        <v>4</v>
      </c>
      <c r="G4" s="62"/>
      <c r="H4" s="62">
        <v>6</v>
      </c>
      <c r="I4" s="62"/>
      <c r="J4" s="62">
        <v>8</v>
      </c>
      <c r="K4" s="62"/>
      <c r="L4" s="62">
        <v>10</v>
      </c>
      <c r="M4" s="62"/>
      <c r="N4" s="62">
        <v>12</v>
      </c>
      <c r="O4" s="62"/>
      <c r="P4" s="62">
        <v>14</v>
      </c>
    </row>
    <row r="5" spans="1:20" s="9" customFormat="1" x14ac:dyDescent="0.25">
      <c r="A5" s="9" t="s">
        <v>42</v>
      </c>
      <c r="B5" s="9" t="s">
        <v>43</v>
      </c>
      <c r="C5" s="9" t="s">
        <v>44</v>
      </c>
      <c r="D5" s="9" t="s">
        <v>45</v>
      </c>
      <c r="E5" s="9" t="s">
        <v>46</v>
      </c>
      <c r="F5" s="9" t="s">
        <v>47</v>
      </c>
      <c r="G5" s="9" t="s">
        <v>48</v>
      </c>
      <c r="H5" s="9" t="s">
        <v>49</v>
      </c>
      <c r="I5" s="9" t="s">
        <v>50</v>
      </c>
      <c r="J5" s="9" t="s">
        <v>51</v>
      </c>
      <c r="K5" s="9" t="s">
        <v>52</v>
      </c>
      <c r="L5" s="9" t="s">
        <v>53</v>
      </c>
      <c r="M5" s="9" t="s">
        <v>54</v>
      </c>
      <c r="N5" s="9" t="s">
        <v>55</v>
      </c>
      <c r="O5" s="9" t="s">
        <v>56</v>
      </c>
      <c r="P5" s="9" t="s">
        <v>57</v>
      </c>
      <c r="Q5" s="9" t="s">
        <v>58</v>
      </c>
    </row>
    <row r="6" spans="1:20" s="9" customFormat="1" ht="96.75" customHeight="1" x14ac:dyDescent="0.25">
      <c r="A6" s="9" t="s">
        <v>59</v>
      </c>
      <c r="B6" s="9" t="s">
        <v>60</v>
      </c>
      <c r="C6" s="9" t="s">
        <v>61</v>
      </c>
      <c r="D6" s="9" t="s">
        <v>62</v>
      </c>
      <c r="E6" s="9" t="s">
        <v>63</v>
      </c>
      <c r="F6" s="9" t="s">
        <v>64</v>
      </c>
      <c r="G6" s="9" t="s">
        <v>65</v>
      </c>
      <c r="H6" s="9" t="s">
        <v>66</v>
      </c>
      <c r="I6" s="9" t="s">
        <v>67</v>
      </c>
      <c r="J6" s="9" t="s">
        <v>68</v>
      </c>
      <c r="K6" s="9" t="s">
        <v>69</v>
      </c>
      <c r="L6" s="9" t="s">
        <v>70</v>
      </c>
      <c r="M6" s="9" t="s">
        <v>71</v>
      </c>
      <c r="N6" s="9" t="s">
        <v>72</v>
      </c>
      <c r="O6" s="9" t="s">
        <v>73</v>
      </c>
      <c r="P6" s="9" t="s">
        <v>74</v>
      </c>
      <c r="Q6" s="9" t="s">
        <v>75</v>
      </c>
    </row>
    <row r="7" spans="1:20" x14ac:dyDescent="0.25">
      <c r="A7" s="60" t="s">
        <v>285</v>
      </c>
      <c r="B7" s="60" t="s">
        <v>286</v>
      </c>
      <c r="C7" s="60" t="s">
        <v>173</v>
      </c>
      <c r="D7" s="61">
        <v>2123</v>
      </c>
      <c r="E7" s="61">
        <v>47</v>
      </c>
      <c r="F7" s="61">
        <v>1460</v>
      </c>
      <c r="G7" s="61">
        <v>87</v>
      </c>
      <c r="H7" s="61">
        <v>1460</v>
      </c>
      <c r="I7" s="61">
        <v>87</v>
      </c>
      <c r="J7" s="61">
        <v>1442</v>
      </c>
      <c r="K7" s="61">
        <v>86</v>
      </c>
      <c r="L7" s="61">
        <v>18</v>
      </c>
      <c r="M7" s="61">
        <v>18</v>
      </c>
      <c r="N7" s="61">
        <v>0</v>
      </c>
      <c r="O7" s="61">
        <v>9</v>
      </c>
      <c r="P7" s="61">
        <v>663</v>
      </c>
      <c r="Q7" s="61">
        <v>80</v>
      </c>
      <c r="S7" s="63"/>
      <c r="T7" s="64"/>
    </row>
    <row r="8" spans="1:20" x14ac:dyDescent="0.25">
      <c r="A8" s="60" t="s">
        <v>287</v>
      </c>
      <c r="B8" s="60" t="s">
        <v>288</v>
      </c>
      <c r="C8" s="60" t="s">
        <v>174</v>
      </c>
      <c r="D8" s="61">
        <v>13970</v>
      </c>
      <c r="E8" s="61">
        <v>101</v>
      </c>
      <c r="F8" s="61">
        <v>9481</v>
      </c>
      <c r="G8" s="61">
        <v>314</v>
      </c>
      <c r="H8" s="61">
        <v>9460</v>
      </c>
      <c r="I8" s="61">
        <v>312</v>
      </c>
      <c r="J8" s="61">
        <v>9298</v>
      </c>
      <c r="K8" s="61">
        <v>285</v>
      </c>
      <c r="L8" s="61">
        <v>162</v>
      </c>
      <c r="M8" s="61">
        <v>75</v>
      </c>
      <c r="N8" s="61">
        <v>21</v>
      </c>
      <c r="O8" s="61">
        <v>22</v>
      </c>
      <c r="P8" s="61">
        <v>4489</v>
      </c>
      <c r="Q8" s="61">
        <v>293</v>
      </c>
      <c r="S8" s="63"/>
      <c r="T8" s="64"/>
    </row>
    <row r="9" spans="1:20" x14ac:dyDescent="0.25">
      <c r="A9" s="60" t="s">
        <v>289</v>
      </c>
      <c r="B9" s="60" t="s">
        <v>290</v>
      </c>
      <c r="C9" s="60" t="s">
        <v>175</v>
      </c>
      <c r="D9" s="61">
        <v>2345</v>
      </c>
      <c r="E9" s="61">
        <v>78</v>
      </c>
      <c r="F9" s="61">
        <v>1388</v>
      </c>
      <c r="G9" s="61">
        <v>112</v>
      </c>
      <c r="H9" s="61">
        <v>1388</v>
      </c>
      <c r="I9" s="61">
        <v>112</v>
      </c>
      <c r="J9" s="61">
        <v>1224</v>
      </c>
      <c r="K9" s="61">
        <v>111</v>
      </c>
      <c r="L9" s="61">
        <v>164</v>
      </c>
      <c r="M9" s="61">
        <v>63</v>
      </c>
      <c r="N9" s="61">
        <v>0</v>
      </c>
      <c r="O9" s="61">
        <v>9</v>
      </c>
      <c r="P9" s="61">
        <v>957</v>
      </c>
      <c r="Q9" s="61">
        <v>108</v>
      </c>
      <c r="S9" s="63"/>
      <c r="T9" s="64"/>
    </row>
    <row r="10" spans="1:20" s="9" customFormat="1" x14ac:dyDescent="0.25">
      <c r="A10" s="60" t="s">
        <v>291</v>
      </c>
      <c r="B10" s="60" t="s">
        <v>292</v>
      </c>
      <c r="C10" s="60" t="s">
        <v>176</v>
      </c>
      <c r="D10" s="61">
        <v>5814</v>
      </c>
      <c r="E10" s="61">
        <v>48</v>
      </c>
      <c r="F10" s="61">
        <v>2952</v>
      </c>
      <c r="G10" s="61">
        <v>136</v>
      </c>
      <c r="H10" s="61">
        <v>2951</v>
      </c>
      <c r="I10" s="61">
        <v>135</v>
      </c>
      <c r="J10" s="61">
        <v>2911</v>
      </c>
      <c r="K10" s="61">
        <v>134</v>
      </c>
      <c r="L10" s="61">
        <v>40</v>
      </c>
      <c r="M10" s="61">
        <v>27</v>
      </c>
      <c r="N10" s="61">
        <v>1</v>
      </c>
      <c r="O10" s="61">
        <v>3</v>
      </c>
      <c r="P10" s="61">
        <v>2862</v>
      </c>
      <c r="Q10" s="61">
        <v>128</v>
      </c>
      <c r="S10" s="63"/>
      <c r="T10" s="64"/>
    </row>
    <row r="11" spans="1:20" x14ac:dyDescent="0.25">
      <c r="A11" s="60" t="s">
        <v>293</v>
      </c>
      <c r="B11" s="60" t="s">
        <v>294</v>
      </c>
      <c r="C11" s="60" t="s">
        <v>177</v>
      </c>
      <c r="D11" s="61">
        <v>28060</v>
      </c>
      <c r="E11" s="61">
        <v>92</v>
      </c>
      <c r="F11" s="61">
        <v>20077</v>
      </c>
      <c r="G11" s="61">
        <v>467</v>
      </c>
      <c r="H11" s="61">
        <v>20053</v>
      </c>
      <c r="I11" s="61">
        <v>465</v>
      </c>
      <c r="J11" s="61">
        <v>19359</v>
      </c>
      <c r="K11" s="61">
        <v>479</v>
      </c>
      <c r="L11" s="61">
        <v>694</v>
      </c>
      <c r="M11" s="61">
        <v>172</v>
      </c>
      <c r="N11" s="61">
        <v>24</v>
      </c>
      <c r="O11" s="61">
        <v>29</v>
      </c>
      <c r="P11" s="61">
        <v>7983</v>
      </c>
      <c r="Q11" s="61">
        <v>477</v>
      </c>
      <c r="S11" s="63"/>
      <c r="T11" s="64"/>
    </row>
    <row r="12" spans="1:20" x14ac:dyDescent="0.25">
      <c r="A12" s="60" t="s">
        <v>295</v>
      </c>
      <c r="B12" s="60" t="s">
        <v>296</v>
      </c>
      <c r="C12" s="60" t="s">
        <v>178</v>
      </c>
      <c r="D12" s="61">
        <v>30736</v>
      </c>
      <c r="E12" s="61">
        <v>142</v>
      </c>
      <c r="F12" s="61">
        <v>21287</v>
      </c>
      <c r="G12" s="61">
        <v>439</v>
      </c>
      <c r="H12" s="61">
        <v>21248</v>
      </c>
      <c r="I12" s="61">
        <v>444</v>
      </c>
      <c r="J12" s="61">
        <v>20784</v>
      </c>
      <c r="K12" s="61">
        <v>448</v>
      </c>
      <c r="L12" s="61">
        <v>464</v>
      </c>
      <c r="M12" s="61">
        <v>144</v>
      </c>
      <c r="N12" s="61">
        <v>39</v>
      </c>
      <c r="O12" s="61">
        <v>39</v>
      </c>
      <c r="P12" s="61">
        <v>9449</v>
      </c>
      <c r="Q12" s="61">
        <v>468</v>
      </c>
      <c r="S12" s="63"/>
      <c r="T12" s="64"/>
    </row>
    <row r="13" spans="1:20" x14ac:dyDescent="0.25">
      <c r="A13" s="60" t="s">
        <v>297</v>
      </c>
      <c r="B13" s="60" t="s">
        <v>298</v>
      </c>
      <c r="C13" s="60" t="s">
        <v>179</v>
      </c>
      <c r="D13" s="61">
        <v>4112</v>
      </c>
      <c r="E13" s="61">
        <v>58</v>
      </c>
      <c r="F13" s="61">
        <v>2820</v>
      </c>
      <c r="G13" s="61">
        <v>159</v>
      </c>
      <c r="H13" s="61">
        <v>2809</v>
      </c>
      <c r="I13" s="61">
        <v>159</v>
      </c>
      <c r="J13" s="61">
        <v>2752</v>
      </c>
      <c r="K13" s="61">
        <v>173</v>
      </c>
      <c r="L13" s="61">
        <v>57</v>
      </c>
      <c r="M13" s="61">
        <v>36</v>
      </c>
      <c r="N13" s="61">
        <v>11</v>
      </c>
      <c r="O13" s="61">
        <v>14</v>
      </c>
      <c r="P13" s="61">
        <v>1292</v>
      </c>
      <c r="Q13" s="61">
        <v>142</v>
      </c>
      <c r="S13" s="63"/>
      <c r="T13" s="64"/>
    </row>
    <row r="14" spans="1:20" x14ac:dyDescent="0.25">
      <c r="A14" s="60" t="s">
        <v>299</v>
      </c>
      <c r="B14" s="60" t="s">
        <v>300</v>
      </c>
      <c r="C14" s="60" t="s">
        <v>180</v>
      </c>
      <c r="D14" s="61">
        <v>1368</v>
      </c>
      <c r="E14" s="61">
        <v>55</v>
      </c>
      <c r="F14" s="61">
        <v>803</v>
      </c>
      <c r="G14" s="61">
        <v>69</v>
      </c>
      <c r="H14" s="61">
        <v>803</v>
      </c>
      <c r="I14" s="61">
        <v>69</v>
      </c>
      <c r="J14" s="61">
        <v>658</v>
      </c>
      <c r="K14" s="61">
        <v>72</v>
      </c>
      <c r="L14" s="61">
        <v>145</v>
      </c>
      <c r="M14" s="61">
        <v>37</v>
      </c>
      <c r="N14" s="61">
        <v>0</v>
      </c>
      <c r="O14" s="61">
        <v>9</v>
      </c>
      <c r="P14" s="61">
        <v>565</v>
      </c>
      <c r="Q14" s="61">
        <v>70</v>
      </c>
      <c r="S14" s="63"/>
      <c r="T14" s="64"/>
    </row>
    <row r="15" spans="1:20" x14ac:dyDescent="0.25">
      <c r="A15" s="60" t="s">
        <v>301</v>
      </c>
      <c r="B15" s="60" t="s">
        <v>302</v>
      </c>
      <c r="C15" s="60" t="s">
        <v>181</v>
      </c>
      <c r="D15" s="61">
        <v>8023</v>
      </c>
      <c r="E15" s="61">
        <v>87</v>
      </c>
      <c r="F15" s="61">
        <v>5130</v>
      </c>
      <c r="G15" s="61">
        <v>305</v>
      </c>
      <c r="H15" s="61">
        <v>5130</v>
      </c>
      <c r="I15" s="61">
        <v>305</v>
      </c>
      <c r="J15" s="61">
        <v>4935</v>
      </c>
      <c r="K15" s="61">
        <v>304</v>
      </c>
      <c r="L15" s="61">
        <v>195</v>
      </c>
      <c r="M15" s="61">
        <v>123</v>
      </c>
      <c r="N15" s="61">
        <v>0</v>
      </c>
      <c r="O15" s="61">
        <v>15</v>
      </c>
      <c r="P15" s="61">
        <v>2893</v>
      </c>
      <c r="Q15" s="61">
        <v>308</v>
      </c>
      <c r="S15" s="63"/>
      <c r="T15" s="64"/>
    </row>
    <row r="16" spans="1:20" x14ac:dyDescent="0.25">
      <c r="A16" s="60" t="s">
        <v>303</v>
      </c>
      <c r="B16" s="60" t="s">
        <v>304</v>
      </c>
      <c r="C16" s="60" t="s">
        <v>182</v>
      </c>
      <c r="D16" s="61">
        <v>1181</v>
      </c>
      <c r="E16" s="61">
        <v>131</v>
      </c>
      <c r="F16" s="61">
        <v>734</v>
      </c>
      <c r="G16" s="61">
        <v>101</v>
      </c>
      <c r="H16" s="61">
        <v>734</v>
      </c>
      <c r="I16" s="61">
        <v>101</v>
      </c>
      <c r="J16" s="61">
        <v>727</v>
      </c>
      <c r="K16" s="61">
        <v>101</v>
      </c>
      <c r="L16" s="61">
        <v>7</v>
      </c>
      <c r="M16" s="61">
        <v>7</v>
      </c>
      <c r="N16" s="61">
        <v>0</v>
      </c>
      <c r="O16" s="61">
        <v>9</v>
      </c>
      <c r="P16" s="61">
        <v>447</v>
      </c>
      <c r="Q16" s="61">
        <v>78</v>
      </c>
      <c r="S16" s="63"/>
      <c r="T16" s="64"/>
    </row>
    <row r="17" spans="1:20" x14ac:dyDescent="0.25">
      <c r="A17" s="60" t="s">
        <v>305</v>
      </c>
      <c r="B17" s="60" t="s">
        <v>306</v>
      </c>
      <c r="C17" s="60" t="s">
        <v>183</v>
      </c>
      <c r="D17" s="61">
        <v>6910</v>
      </c>
      <c r="E17" s="61">
        <v>40</v>
      </c>
      <c r="F17" s="61">
        <v>4180</v>
      </c>
      <c r="G17" s="61">
        <v>140</v>
      </c>
      <c r="H17" s="61">
        <v>4180</v>
      </c>
      <c r="I17" s="61">
        <v>140</v>
      </c>
      <c r="J17" s="61">
        <v>3894</v>
      </c>
      <c r="K17" s="61">
        <v>142</v>
      </c>
      <c r="L17" s="61">
        <v>286</v>
      </c>
      <c r="M17" s="61">
        <v>62</v>
      </c>
      <c r="N17" s="61">
        <v>0</v>
      </c>
      <c r="O17" s="61">
        <v>13</v>
      </c>
      <c r="P17" s="61">
        <v>2730</v>
      </c>
      <c r="Q17" s="61">
        <v>139</v>
      </c>
      <c r="S17" s="63"/>
      <c r="T17" s="64"/>
    </row>
    <row r="18" spans="1:20" x14ac:dyDescent="0.25">
      <c r="A18" s="60" t="s">
        <v>307</v>
      </c>
      <c r="B18" s="60" t="s">
        <v>308</v>
      </c>
      <c r="C18" s="60" t="s">
        <v>184</v>
      </c>
      <c r="D18" s="61">
        <v>2813</v>
      </c>
      <c r="E18" s="61">
        <v>70</v>
      </c>
      <c r="F18" s="61">
        <v>1851</v>
      </c>
      <c r="G18" s="61">
        <v>117</v>
      </c>
      <c r="H18" s="61">
        <v>1851</v>
      </c>
      <c r="I18" s="61">
        <v>117</v>
      </c>
      <c r="J18" s="61">
        <v>1786</v>
      </c>
      <c r="K18" s="61">
        <v>74</v>
      </c>
      <c r="L18" s="61">
        <v>65</v>
      </c>
      <c r="M18" s="61">
        <v>64</v>
      </c>
      <c r="N18" s="61">
        <v>0</v>
      </c>
      <c r="O18" s="61">
        <v>9</v>
      </c>
      <c r="P18" s="61">
        <v>962</v>
      </c>
      <c r="Q18" s="61">
        <v>68</v>
      </c>
      <c r="S18" s="63"/>
      <c r="T18" s="64"/>
    </row>
    <row r="19" spans="1:20" x14ac:dyDescent="0.25">
      <c r="A19" s="60" t="s">
        <v>309</v>
      </c>
      <c r="B19" s="60" t="s">
        <v>310</v>
      </c>
      <c r="C19" s="60" t="s">
        <v>185</v>
      </c>
      <c r="D19" s="61">
        <v>11711</v>
      </c>
      <c r="E19" s="61">
        <v>74</v>
      </c>
      <c r="F19" s="61">
        <v>8135</v>
      </c>
      <c r="G19" s="61">
        <v>318</v>
      </c>
      <c r="H19" s="61">
        <v>8118</v>
      </c>
      <c r="I19" s="61">
        <v>326</v>
      </c>
      <c r="J19" s="61">
        <v>7645</v>
      </c>
      <c r="K19" s="61">
        <v>309</v>
      </c>
      <c r="L19" s="61">
        <v>473</v>
      </c>
      <c r="M19" s="61">
        <v>178</v>
      </c>
      <c r="N19" s="61">
        <v>17</v>
      </c>
      <c r="O19" s="61">
        <v>28</v>
      </c>
      <c r="P19" s="61">
        <v>3576</v>
      </c>
      <c r="Q19" s="61">
        <v>315</v>
      </c>
      <c r="S19" s="63"/>
      <c r="T19" s="64"/>
    </row>
    <row r="20" spans="1:20" x14ac:dyDescent="0.25">
      <c r="A20" s="60" t="s">
        <v>311</v>
      </c>
      <c r="B20" s="60" t="s">
        <v>312</v>
      </c>
      <c r="C20" s="60" t="s">
        <v>186</v>
      </c>
      <c r="D20" s="61">
        <v>22130</v>
      </c>
      <c r="E20" s="61">
        <v>136</v>
      </c>
      <c r="F20" s="61">
        <v>15731</v>
      </c>
      <c r="G20" s="61">
        <v>433</v>
      </c>
      <c r="H20" s="61">
        <v>15712</v>
      </c>
      <c r="I20" s="61">
        <v>436</v>
      </c>
      <c r="J20" s="61">
        <v>15309</v>
      </c>
      <c r="K20" s="61">
        <v>382</v>
      </c>
      <c r="L20" s="61">
        <v>403</v>
      </c>
      <c r="M20" s="61">
        <v>156</v>
      </c>
      <c r="N20" s="61">
        <v>19</v>
      </c>
      <c r="O20" s="61">
        <v>27</v>
      </c>
      <c r="P20" s="61">
        <v>6399</v>
      </c>
      <c r="Q20" s="61">
        <v>379</v>
      </c>
      <c r="S20" s="63"/>
      <c r="T20" s="64"/>
    </row>
    <row r="21" spans="1:20" x14ac:dyDescent="0.25">
      <c r="A21" s="60" t="s">
        <v>313</v>
      </c>
      <c r="B21" s="60" t="s">
        <v>314</v>
      </c>
      <c r="C21" s="60" t="s">
        <v>187</v>
      </c>
      <c r="D21" s="61">
        <v>2799</v>
      </c>
      <c r="E21" s="61">
        <v>16</v>
      </c>
      <c r="F21" s="61">
        <v>1743</v>
      </c>
      <c r="G21" s="61">
        <v>63</v>
      </c>
      <c r="H21" s="61">
        <v>1743</v>
      </c>
      <c r="I21" s="61">
        <v>63</v>
      </c>
      <c r="J21" s="61">
        <v>1282</v>
      </c>
      <c r="K21" s="61">
        <v>55</v>
      </c>
      <c r="L21" s="61">
        <v>461</v>
      </c>
      <c r="M21" s="61">
        <v>49</v>
      </c>
      <c r="N21" s="61">
        <v>0</v>
      </c>
      <c r="O21" s="61">
        <v>9</v>
      </c>
      <c r="P21" s="61">
        <v>1056</v>
      </c>
      <c r="Q21" s="61">
        <v>66</v>
      </c>
      <c r="S21" s="63"/>
      <c r="T21" s="64"/>
    </row>
    <row r="22" spans="1:20" x14ac:dyDescent="0.25">
      <c r="A22" s="60" t="s">
        <v>315</v>
      </c>
      <c r="B22" s="60" t="s">
        <v>316</v>
      </c>
      <c r="C22" s="60" t="s">
        <v>188</v>
      </c>
      <c r="D22" s="61">
        <v>7427</v>
      </c>
      <c r="E22" s="61">
        <v>94</v>
      </c>
      <c r="F22" s="61">
        <v>4072</v>
      </c>
      <c r="G22" s="61">
        <v>249</v>
      </c>
      <c r="H22" s="61">
        <v>4067</v>
      </c>
      <c r="I22" s="61">
        <v>251</v>
      </c>
      <c r="J22" s="61">
        <v>3928</v>
      </c>
      <c r="K22" s="61">
        <v>254</v>
      </c>
      <c r="L22" s="61">
        <v>139</v>
      </c>
      <c r="M22" s="61">
        <v>63</v>
      </c>
      <c r="N22" s="61">
        <v>5</v>
      </c>
      <c r="O22" s="61">
        <v>8</v>
      </c>
      <c r="P22" s="61">
        <v>3355</v>
      </c>
      <c r="Q22" s="61">
        <v>220</v>
      </c>
      <c r="S22" s="63"/>
      <c r="T22" s="64"/>
    </row>
    <row r="23" spans="1:20" x14ac:dyDescent="0.25">
      <c r="A23" s="60" t="s">
        <v>317</v>
      </c>
      <c r="B23" s="60" t="s">
        <v>318</v>
      </c>
      <c r="C23" s="60" t="s">
        <v>189</v>
      </c>
      <c r="D23" s="61">
        <v>15843</v>
      </c>
      <c r="E23" s="61">
        <v>162</v>
      </c>
      <c r="F23" s="61">
        <v>10893</v>
      </c>
      <c r="G23" s="61">
        <v>330</v>
      </c>
      <c r="H23" s="61">
        <v>10893</v>
      </c>
      <c r="I23" s="61">
        <v>330</v>
      </c>
      <c r="J23" s="61">
        <v>10568</v>
      </c>
      <c r="K23" s="61">
        <v>355</v>
      </c>
      <c r="L23" s="61">
        <v>325</v>
      </c>
      <c r="M23" s="61">
        <v>199</v>
      </c>
      <c r="N23" s="61">
        <v>0</v>
      </c>
      <c r="O23" s="61">
        <v>15</v>
      </c>
      <c r="P23" s="61">
        <v>4950</v>
      </c>
      <c r="Q23" s="61">
        <v>310</v>
      </c>
      <c r="S23" s="63"/>
      <c r="T23" s="64"/>
    </row>
    <row r="24" spans="1:20" x14ac:dyDescent="0.25">
      <c r="A24" s="60" t="s">
        <v>319</v>
      </c>
      <c r="B24" s="60" t="s">
        <v>320</v>
      </c>
      <c r="C24" s="60" t="s">
        <v>190</v>
      </c>
      <c r="D24" s="61">
        <v>4425</v>
      </c>
      <c r="E24" s="61">
        <v>48</v>
      </c>
      <c r="F24" s="61">
        <v>2706</v>
      </c>
      <c r="G24" s="61">
        <v>106</v>
      </c>
      <c r="H24" s="61">
        <v>2706</v>
      </c>
      <c r="I24" s="61">
        <v>106</v>
      </c>
      <c r="J24" s="61">
        <v>2654</v>
      </c>
      <c r="K24" s="61">
        <v>108</v>
      </c>
      <c r="L24" s="61">
        <v>52</v>
      </c>
      <c r="M24" s="61">
        <v>28</v>
      </c>
      <c r="N24" s="61">
        <v>0</v>
      </c>
      <c r="O24" s="61">
        <v>13</v>
      </c>
      <c r="P24" s="61">
        <v>1719</v>
      </c>
      <c r="Q24" s="61">
        <v>106</v>
      </c>
      <c r="S24" s="63"/>
      <c r="T24" s="64"/>
    </row>
    <row r="25" spans="1:20" x14ac:dyDescent="0.25">
      <c r="A25" s="60" t="s">
        <v>321</v>
      </c>
      <c r="B25" s="60" t="s">
        <v>322</v>
      </c>
      <c r="C25" s="60" t="s">
        <v>191</v>
      </c>
      <c r="D25" s="61">
        <v>3411</v>
      </c>
      <c r="E25" s="61">
        <v>43</v>
      </c>
      <c r="F25" s="61">
        <v>2331</v>
      </c>
      <c r="G25" s="61">
        <v>93</v>
      </c>
      <c r="H25" s="61">
        <v>2331</v>
      </c>
      <c r="I25" s="61">
        <v>93</v>
      </c>
      <c r="J25" s="61">
        <v>2284</v>
      </c>
      <c r="K25" s="61">
        <v>96</v>
      </c>
      <c r="L25" s="61">
        <v>47</v>
      </c>
      <c r="M25" s="61">
        <v>28</v>
      </c>
      <c r="N25" s="61">
        <v>0</v>
      </c>
      <c r="O25" s="61">
        <v>9</v>
      </c>
      <c r="P25" s="61">
        <v>1080</v>
      </c>
      <c r="Q25" s="61">
        <v>99</v>
      </c>
      <c r="S25" s="63"/>
      <c r="T25" s="64"/>
    </row>
    <row r="26" spans="1:20" x14ac:dyDescent="0.25">
      <c r="A26" s="60" t="s">
        <v>323</v>
      </c>
      <c r="B26" s="60" t="s">
        <v>324</v>
      </c>
      <c r="C26" s="60" t="s">
        <v>192</v>
      </c>
      <c r="D26" s="61">
        <v>3856</v>
      </c>
      <c r="E26" s="61">
        <v>27</v>
      </c>
      <c r="F26" s="61">
        <v>2614</v>
      </c>
      <c r="G26" s="61">
        <v>92</v>
      </c>
      <c r="H26" s="61">
        <v>2614</v>
      </c>
      <c r="I26" s="61">
        <v>92</v>
      </c>
      <c r="J26" s="61">
        <v>2036</v>
      </c>
      <c r="K26" s="61">
        <v>98</v>
      </c>
      <c r="L26" s="61">
        <v>578</v>
      </c>
      <c r="M26" s="61">
        <v>87</v>
      </c>
      <c r="N26" s="61">
        <v>0</v>
      </c>
      <c r="O26" s="61">
        <v>13</v>
      </c>
      <c r="P26" s="61">
        <v>1242</v>
      </c>
      <c r="Q26" s="61">
        <v>103</v>
      </c>
      <c r="S26" s="63"/>
      <c r="T26" s="64"/>
    </row>
    <row r="27" spans="1:20" x14ac:dyDescent="0.25">
      <c r="A27" s="60" t="s">
        <v>325</v>
      </c>
      <c r="B27" s="60" t="s">
        <v>326</v>
      </c>
      <c r="C27" s="60" t="s">
        <v>193</v>
      </c>
      <c r="D27" s="61">
        <v>2295</v>
      </c>
      <c r="E27" s="61">
        <v>28</v>
      </c>
      <c r="F27" s="61">
        <v>1460</v>
      </c>
      <c r="G27" s="61">
        <v>65</v>
      </c>
      <c r="H27" s="61">
        <v>1460</v>
      </c>
      <c r="I27" s="61">
        <v>65</v>
      </c>
      <c r="J27" s="61">
        <v>1444</v>
      </c>
      <c r="K27" s="61">
        <v>69</v>
      </c>
      <c r="L27" s="61">
        <v>16</v>
      </c>
      <c r="M27" s="61">
        <v>15</v>
      </c>
      <c r="N27" s="61">
        <v>0</v>
      </c>
      <c r="O27" s="61">
        <v>9</v>
      </c>
      <c r="P27" s="61">
        <v>835</v>
      </c>
      <c r="Q27" s="61">
        <v>68</v>
      </c>
      <c r="S27" s="63"/>
      <c r="T27" s="64"/>
    </row>
    <row r="28" spans="1:20" x14ac:dyDescent="0.25">
      <c r="A28" s="60" t="s">
        <v>327</v>
      </c>
      <c r="B28" s="60" t="s">
        <v>328</v>
      </c>
      <c r="C28" s="60" t="s">
        <v>194</v>
      </c>
      <c r="D28" s="61">
        <v>3098</v>
      </c>
      <c r="E28" s="61">
        <v>78</v>
      </c>
      <c r="F28" s="61">
        <v>1984</v>
      </c>
      <c r="G28" s="61">
        <v>106</v>
      </c>
      <c r="H28" s="61">
        <v>1984</v>
      </c>
      <c r="I28" s="61">
        <v>106</v>
      </c>
      <c r="J28" s="61">
        <v>1933</v>
      </c>
      <c r="K28" s="61">
        <v>111</v>
      </c>
      <c r="L28" s="61">
        <v>51</v>
      </c>
      <c r="M28" s="61">
        <v>34</v>
      </c>
      <c r="N28" s="61">
        <v>0</v>
      </c>
      <c r="O28" s="61">
        <v>9</v>
      </c>
      <c r="P28" s="61">
        <v>1114</v>
      </c>
      <c r="Q28" s="61">
        <v>125</v>
      </c>
      <c r="S28" s="63"/>
      <c r="T28" s="64"/>
    </row>
    <row r="29" spans="1:20" x14ac:dyDescent="0.25">
      <c r="A29" s="60" t="s">
        <v>329</v>
      </c>
      <c r="B29" s="60" t="s">
        <v>330</v>
      </c>
      <c r="C29" s="60" t="s">
        <v>195</v>
      </c>
      <c r="D29" s="61">
        <v>5751</v>
      </c>
      <c r="E29" s="61">
        <v>73</v>
      </c>
      <c r="F29" s="61">
        <v>3263</v>
      </c>
      <c r="G29" s="61">
        <v>164</v>
      </c>
      <c r="H29" s="61">
        <v>3255</v>
      </c>
      <c r="I29" s="61">
        <v>164</v>
      </c>
      <c r="J29" s="61">
        <v>3197</v>
      </c>
      <c r="K29" s="61">
        <v>167</v>
      </c>
      <c r="L29" s="61">
        <v>58</v>
      </c>
      <c r="M29" s="61">
        <v>43</v>
      </c>
      <c r="N29" s="61">
        <v>8</v>
      </c>
      <c r="O29" s="61">
        <v>15</v>
      </c>
      <c r="P29" s="61">
        <v>2488</v>
      </c>
      <c r="Q29" s="61">
        <v>174</v>
      </c>
      <c r="S29" s="63"/>
      <c r="T29" s="64"/>
    </row>
    <row r="30" spans="1:20" x14ac:dyDescent="0.25">
      <c r="A30" s="60" t="s">
        <v>331</v>
      </c>
      <c r="B30" s="60" t="s">
        <v>332</v>
      </c>
      <c r="C30" s="60" t="s">
        <v>196</v>
      </c>
      <c r="D30" s="61">
        <v>1855</v>
      </c>
      <c r="E30" s="61">
        <v>70</v>
      </c>
      <c r="F30" s="61">
        <v>1095</v>
      </c>
      <c r="G30" s="61">
        <v>133</v>
      </c>
      <c r="H30" s="61">
        <v>1094</v>
      </c>
      <c r="I30" s="61">
        <v>132</v>
      </c>
      <c r="J30" s="61">
        <v>1090</v>
      </c>
      <c r="K30" s="61">
        <v>132</v>
      </c>
      <c r="L30" s="61">
        <v>4</v>
      </c>
      <c r="M30" s="61">
        <v>5</v>
      </c>
      <c r="N30" s="61">
        <v>1</v>
      </c>
      <c r="O30" s="61">
        <v>4</v>
      </c>
      <c r="P30" s="61">
        <v>760</v>
      </c>
      <c r="Q30" s="61">
        <v>150</v>
      </c>
      <c r="S30" s="63"/>
      <c r="T30" s="64"/>
    </row>
    <row r="31" spans="1:20" x14ac:dyDescent="0.25">
      <c r="A31" s="60" t="s">
        <v>333</v>
      </c>
      <c r="B31" s="60" t="s">
        <v>334</v>
      </c>
      <c r="C31" s="60" t="s">
        <v>197</v>
      </c>
      <c r="D31" s="61">
        <v>5807</v>
      </c>
      <c r="E31" s="61">
        <v>91</v>
      </c>
      <c r="F31" s="61">
        <v>3753</v>
      </c>
      <c r="G31" s="61">
        <v>219</v>
      </c>
      <c r="H31" s="61">
        <v>3753</v>
      </c>
      <c r="I31" s="61">
        <v>219</v>
      </c>
      <c r="J31" s="61">
        <v>3716</v>
      </c>
      <c r="K31" s="61">
        <v>226</v>
      </c>
      <c r="L31" s="61">
        <v>37</v>
      </c>
      <c r="M31" s="61">
        <v>45</v>
      </c>
      <c r="N31" s="61">
        <v>0</v>
      </c>
      <c r="O31" s="61">
        <v>13</v>
      </c>
      <c r="P31" s="61">
        <v>2054</v>
      </c>
      <c r="Q31" s="61">
        <v>202</v>
      </c>
      <c r="S31" s="63"/>
      <c r="T31" s="64"/>
    </row>
    <row r="32" spans="1:20" x14ac:dyDescent="0.25">
      <c r="A32" s="60" t="s">
        <v>335</v>
      </c>
      <c r="B32" s="60" t="s">
        <v>336</v>
      </c>
      <c r="C32" s="60" t="s">
        <v>198</v>
      </c>
      <c r="D32" s="61">
        <v>3291</v>
      </c>
      <c r="E32" s="61">
        <v>24</v>
      </c>
      <c r="F32" s="61">
        <v>2060</v>
      </c>
      <c r="G32" s="61">
        <v>81</v>
      </c>
      <c r="H32" s="61">
        <v>2054</v>
      </c>
      <c r="I32" s="61">
        <v>82</v>
      </c>
      <c r="J32" s="61">
        <v>2032</v>
      </c>
      <c r="K32" s="61">
        <v>83</v>
      </c>
      <c r="L32" s="61">
        <v>22</v>
      </c>
      <c r="M32" s="61">
        <v>13</v>
      </c>
      <c r="N32" s="61">
        <v>6</v>
      </c>
      <c r="O32" s="61">
        <v>5</v>
      </c>
      <c r="P32" s="61">
        <v>1231</v>
      </c>
      <c r="Q32" s="61">
        <v>82</v>
      </c>
      <c r="S32" s="63"/>
      <c r="T32" s="64"/>
    </row>
    <row r="33" spans="1:20" x14ac:dyDescent="0.25">
      <c r="A33" s="60" t="s">
        <v>337</v>
      </c>
      <c r="B33" s="60" t="s">
        <v>338</v>
      </c>
      <c r="C33" s="60" t="s">
        <v>199</v>
      </c>
      <c r="D33" s="61">
        <v>1633</v>
      </c>
      <c r="E33" s="61">
        <v>97</v>
      </c>
      <c r="F33" s="61">
        <v>959</v>
      </c>
      <c r="G33" s="61">
        <v>104</v>
      </c>
      <c r="H33" s="61">
        <v>959</v>
      </c>
      <c r="I33" s="61">
        <v>104</v>
      </c>
      <c r="J33" s="61">
        <v>934</v>
      </c>
      <c r="K33" s="61">
        <v>104</v>
      </c>
      <c r="L33" s="61">
        <v>25</v>
      </c>
      <c r="M33" s="61">
        <v>20</v>
      </c>
      <c r="N33" s="61">
        <v>0</v>
      </c>
      <c r="O33" s="61">
        <v>9</v>
      </c>
      <c r="P33" s="61">
        <v>674</v>
      </c>
      <c r="Q33" s="61">
        <v>86</v>
      </c>
      <c r="S33" s="63"/>
      <c r="T33" s="64"/>
    </row>
    <row r="34" spans="1:20" x14ac:dyDescent="0.25">
      <c r="A34" s="60" t="s">
        <v>339</v>
      </c>
      <c r="B34" s="60" t="s">
        <v>340</v>
      </c>
      <c r="C34" s="60" t="s">
        <v>200</v>
      </c>
      <c r="D34" s="61">
        <v>4309</v>
      </c>
      <c r="E34" s="61">
        <v>43</v>
      </c>
      <c r="F34" s="61">
        <v>2914</v>
      </c>
      <c r="G34" s="61">
        <v>83</v>
      </c>
      <c r="H34" s="61">
        <v>2914</v>
      </c>
      <c r="I34" s="61">
        <v>83</v>
      </c>
      <c r="J34" s="61">
        <v>2855</v>
      </c>
      <c r="K34" s="61">
        <v>93</v>
      </c>
      <c r="L34" s="61">
        <v>59</v>
      </c>
      <c r="M34" s="61">
        <v>28</v>
      </c>
      <c r="N34" s="61">
        <v>0</v>
      </c>
      <c r="O34" s="61">
        <v>13</v>
      </c>
      <c r="P34" s="61">
        <v>1395</v>
      </c>
      <c r="Q34" s="61">
        <v>81</v>
      </c>
      <c r="S34" s="63"/>
      <c r="T34" s="64"/>
    </row>
    <row r="35" spans="1:20" x14ac:dyDescent="0.25">
      <c r="A35" s="60" t="s">
        <v>341</v>
      </c>
      <c r="B35" s="60" t="s">
        <v>342</v>
      </c>
      <c r="C35" s="60" t="s">
        <v>201</v>
      </c>
      <c r="D35" s="61">
        <v>2659</v>
      </c>
      <c r="E35" s="61">
        <v>80</v>
      </c>
      <c r="F35" s="61">
        <v>1780</v>
      </c>
      <c r="G35" s="61">
        <v>92</v>
      </c>
      <c r="H35" s="61">
        <v>1780</v>
      </c>
      <c r="I35" s="61">
        <v>92</v>
      </c>
      <c r="J35" s="61">
        <v>1767</v>
      </c>
      <c r="K35" s="61">
        <v>93</v>
      </c>
      <c r="L35" s="61">
        <v>13</v>
      </c>
      <c r="M35" s="61">
        <v>11</v>
      </c>
      <c r="N35" s="61">
        <v>0</v>
      </c>
      <c r="O35" s="61">
        <v>9</v>
      </c>
      <c r="P35" s="61">
        <v>879</v>
      </c>
      <c r="Q35" s="61">
        <v>69</v>
      </c>
      <c r="S35" s="63"/>
      <c r="T35" s="64"/>
    </row>
    <row r="36" spans="1:20" x14ac:dyDescent="0.25">
      <c r="A36" s="60" t="s">
        <v>343</v>
      </c>
      <c r="B36" s="60" t="s">
        <v>344</v>
      </c>
      <c r="C36" s="60" t="s">
        <v>202</v>
      </c>
      <c r="D36" s="61">
        <v>2436</v>
      </c>
      <c r="E36" s="61">
        <v>20</v>
      </c>
      <c r="F36" s="61">
        <v>1654</v>
      </c>
      <c r="G36" s="61">
        <v>80</v>
      </c>
      <c r="H36" s="61">
        <v>1649</v>
      </c>
      <c r="I36" s="61">
        <v>80</v>
      </c>
      <c r="J36" s="61">
        <v>1629</v>
      </c>
      <c r="K36" s="61">
        <v>78</v>
      </c>
      <c r="L36" s="61">
        <v>20</v>
      </c>
      <c r="M36" s="61">
        <v>18</v>
      </c>
      <c r="N36" s="61">
        <v>5</v>
      </c>
      <c r="O36" s="61">
        <v>6</v>
      </c>
      <c r="P36" s="61">
        <v>782</v>
      </c>
      <c r="Q36" s="61">
        <v>85</v>
      </c>
      <c r="S36" s="63"/>
      <c r="T36" s="64"/>
    </row>
    <row r="37" spans="1:20" x14ac:dyDescent="0.25">
      <c r="A37" s="60" t="s">
        <v>345</v>
      </c>
      <c r="B37" s="60" t="s">
        <v>346</v>
      </c>
      <c r="C37" s="60" t="s">
        <v>203</v>
      </c>
      <c r="D37" s="61">
        <v>1078</v>
      </c>
      <c r="E37" s="61">
        <v>77</v>
      </c>
      <c r="F37" s="61">
        <v>706</v>
      </c>
      <c r="G37" s="61">
        <v>67</v>
      </c>
      <c r="H37" s="61">
        <v>701</v>
      </c>
      <c r="I37" s="61">
        <v>66</v>
      </c>
      <c r="J37" s="61">
        <v>685</v>
      </c>
      <c r="K37" s="61">
        <v>63</v>
      </c>
      <c r="L37" s="61">
        <v>16</v>
      </c>
      <c r="M37" s="61">
        <v>14</v>
      </c>
      <c r="N37" s="61">
        <v>5</v>
      </c>
      <c r="O37" s="61">
        <v>6</v>
      </c>
      <c r="P37" s="61">
        <v>372</v>
      </c>
      <c r="Q37" s="61">
        <v>72</v>
      </c>
      <c r="S37" s="63"/>
      <c r="T37" s="64"/>
    </row>
    <row r="38" spans="1:20" x14ac:dyDescent="0.25">
      <c r="A38" s="60" t="s">
        <v>347</v>
      </c>
      <c r="B38" s="60" t="s">
        <v>348</v>
      </c>
      <c r="C38" s="60" t="s">
        <v>204</v>
      </c>
      <c r="D38" s="61">
        <v>13883</v>
      </c>
      <c r="E38" s="61">
        <v>51</v>
      </c>
      <c r="F38" s="61">
        <v>9524</v>
      </c>
      <c r="G38" s="61">
        <v>280</v>
      </c>
      <c r="H38" s="61">
        <v>9524</v>
      </c>
      <c r="I38" s="61">
        <v>280</v>
      </c>
      <c r="J38" s="61">
        <v>9323</v>
      </c>
      <c r="K38" s="61">
        <v>272</v>
      </c>
      <c r="L38" s="61">
        <v>201</v>
      </c>
      <c r="M38" s="61">
        <v>70</v>
      </c>
      <c r="N38" s="61">
        <v>0</v>
      </c>
      <c r="O38" s="61">
        <v>15</v>
      </c>
      <c r="P38" s="61">
        <v>4359</v>
      </c>
      <c r="Q38" s="61">
        <v>283</v>
      </c>
      <c r="S38" s="63"/>
      <c r="T38" s="64"/>
    </row>
    <row r="39" spans="1:20" x14ac:dyDescent="0.25">
      <c r="A39" s="60" t="s">
        <v>349</v>
      </c>
      <c r="B39" s="60" t="s">
        <v>350</v>
      </c>
      <c r="C39" s="60" t="s">
        <v>205</v>
      </c>
      <c r="D39" s="61">
        <v>5747</v>
      </c>
      <c r="E39" s="61">
        <v>87</v>
      </c>
      <c r="F39" s="61">
        <v>3818</v>
      </c>
      <c r="G39" s="61">
        <v>138</v>
      </c>
      <c r="H39" s="61">
        <v>3818</v>
      </c>
      <c r="I39" s="61">
        <v>138</v>
      </c>
      <c r="J39" s="61">
        <v>3669</v>
      </c>
      <c r="K39" s="61">
        <v>170</v>
      </c>
      <c r="L39" s="61">
        <v>149</v>
      </c>
      <c r="M39" s="61">
        <v>122</v>
      </c>
      <c r="N39" s="61">
        <v>0</v>
      </c>
      <c r="O39" s="61">
        <v>13</v>
      </c>
      <c r="P39" s="61">
        <v>1929</v>
      </c>
      <c r="Q39" s="61">
        <v>117</v>
      </c>
      <c r="S39" s="63"/>
      <c r="T39" s="64"/>
    </row>
    <row r="40" spans="1:20" x14ac:dyDescent="0.25">
      <c r="A40" s="60" t="s">
        <v>351</v>
      </c>
      <c r="B40" s="60" t="s">
        <v>352</v>
      </c>
      <c r="C40" s="60" t="s">
        <v>206</v>
      </c>
      <c r="D40" s="61">
        <v>1098</v>
      </c>
      <c r="E40" s="61">
        <v>87</v>
      </c>
      <c r="F40" s="61">
        <v>681</v>
      </c>
      <c r="G40" s="61">
        <v>73</v>
      </c>
      <c r="H40" s="61">
        <v>681</v>
      </c>
      <c r="I40" s="61">
        <v>73</v>
      </c>
      <c r="J40" s="61">
        <v>668</v>
      </c>
      <c r="K40" s="61">
        <v>70</v>
      </c>
      <c r="L40" s="61">
        <v>13</v>
      </c>
      <c r="M40" s="61">
        <v>20</v>
      </c>
      <c r="N40" s="61">
        <v>0</v>
      </c>
      <c r="O40" s="61">
        <v>9</v>
      </c>
      <c r="P40" s="61">
        <v>417</v>
      </c>
      <c r="Q40" s="61">
        <v>58</v>
      </c>
      <c r="S40" s="63"/>
      <c r="T40" s="64"/>
    </row>
    <row r="41" spans="1:20" x14ac:dyDescent="0.25">
      <c r="A41" s="60" t="s">
        <v>353</v>
      </c>
      <c r="B41" s="60" t="s">
        <v>354</v>
      </c>
      <c r="C41" s="60" t="s">
        <v>207</v>
      </c>
      <c r="D41" s="61">
        <v>2355</v>
      </c>
      <c r="E41" s="61">
        <v>76</v>
      </c>
      <c r="F41" s="61">
        <v>1117</v>
      </c>
      <c r="G41" s="61">
        <v>119</v>
      </c>
      <c r="H41" s="61">
        <v>1117</v>
      </c>
      <c r="I41" s="61">
        <v>119</v>
      </c>
      <c r="J41" s="61">
        <v>1023</v>
      </c>
      <c r="K41" s="61">
        <v>123</v>
      </c>
      <c r="L41" s="61">
        <v>94</v>
      </c>
      <c r="M41" s="61">
        <v>40</v>
      </c>
      <c r="N41" s="61">
        <v>0</v>
      </c>
      <c r="O41" s="61">
        <v>9</v>
      </c>
      <c r="P41" s="61">
        <v>1238</v>
      </c>
      <c r="Q41" s="61">
        <v>130</v>
      </c>
      <c r="S41" s="63"/>
      <c r="T41" s="64"/>
    </row>
    <row r="42" spans="1:20" x14ac:dyDescent="0.25">
      <c r="A42" s="60" t="s">
        <v>355</v>
      </c>
      <c r="B42" s="60" t="s">
        <v>356</v>
      </c>
      <c r="C42" s="60" t="s">
        <v>208</v>
      </c>
      <c r="D42" s="61">
        <v>1630</v>
      </c>
      <c r="E42" s="61">
        <v>46</v>
      </c>
      <c r="F42" s="61">
        <v>976</v>
      </c>
      <c r="G42" s="61">
        <v>77</v>
      </c>
      <c r="H42" s="61">
        <v>976</v>
      </c>
      <c r="I42" s="61">
        <v>77</v>
      </c>
      <c r="J42" s="61">
        <v>973</v>
      </c>
      <c r="K42" s="61">
        <v>77</v>
      </c>
      <c r="L42" s="61">
        <v>3</v>
      </c>
      <c r="M42" s="61">
        <v>5</v>
      </c>
      <c r="N42" s="61">
        <v>0</v>
      </c>
      <c r="O42" s="61">
        <v>9</v>
      </c>
      <c r="P42" s="61">
        <v>654</v>
      </c>
      <c r="Q42" s="61">
        <v>67</v>
      </c>
      <c r="S42" s="63"/>
      <c r="T42" s="64"/>
    </row>
    <row r="43" spans="1:20" x14ac:dyDescent="0.25">
      <c r="A43" s="60" t="s">
        <v>357</v>
      </c>
      <c r="B43" s="60" t="s">
        <v>358</v>
      </c>
      <c r="C43" s="60" t="s">
        <v>209</v>
      </c>
      <c r="D43" s="61">
        <v>651</v>
      </c>
      <c r="E43" s="61">
        <v>80</v>
      </c>
      <c r="F43" s="61">
        <v>431</v>
      </c>
      <c r="G43" s="61">
        <v>67</v>
      </c>
      <c r="H43" s="61">
        <v>431</v>
      </c>
      <c r="I43" s="61">
        <v>67</v>
      </c>
      <c r="J43" s="61">
        <v>410</v>
      </c>
      <c r="K43" s="61">
        <v>65</v>
      </c>
      <c r="L43" s="61">
        <v>21</v>
      </c>
      <c r="M43" s="61">
        <v>21</v>
      </c>
      <c r="N43" s="61">
        <v>0</v>
      </c>
      <c r="O43" s="61">
        <v>9</v>
      </c>
      <c r="P43" s="61">
        <v>220</v>
      </c>
      <c r="Q43" s="61">
        <v>49</v>
      </c>
      <c r="S43" s="63"/>
      <c r="T43" s="64"/>
    </row>
    <row r="44" spans="1:20" x14ac:dyDescent="0.25">
      <c r="A44" s="60" t="s">
        <v>359</v>
      </c>
      <c r="B44" s="60" t="s">
        <v>360</v>
      </c>
      <c r="C44" s="60" t="s">
        <v>210</v>
      </c>
      <c r="D44" s="61">
        <v>3982</v>
      </c>
      <c r="E44" s="61">
        <v>38</v>
      </c>
      <c r="F44" s="61">
        <v>2693</v>
      </c>
      <c r="G44" s="61">
        <v>98</v>
      </c>
      <c r="H44" s="61">
        <v>2691</v>
      </c>
      <c r="I44" s="61">
        <v>100</v>
      </c>
      <c r="J44" s="61">
        <v>2670</v>
      </c>
      <c r="K44" s="61">
        <v>104</v>
      </c>
      <c r="L44" s="61">
        <v>21</v>
      </c>
      <c r="M44" s="61">
        <v>12</v>
      </c>
      <c r="N44" s="61">
        <v>2</v>
      </c>
      <c r="O44" s="61">
        <v>5</v>
      </c>
      <c r="P44" s="61">
        <v>1289</v>
      </c>
      <c r="Q44" s="61">
        <v>83</v>
      </c>
      <c r="S44" s="63"/>
      <c r="T44" s="64"/>
    </row>
    <row r="45" spans="1:20" x14ac:dyDescent="0.25">
      <c r="A45" s="60" t="s">
        <v>361</v>
      </c>
      <c r="B45" s="60" t="s">
        <v>362</v>
      </c>
      <c r="C45" s="60" t="s">
        <v>211</v>
      </c>
      <c r="D45" s="61">
        <v>10279</v>
      </c>
      <c r="E45" s="61">
        <v>86</v>
      </c>
      <c r="F45" s="61">
        <v>7051</v>
      </c>
      <c r="G45" s="61">
        <v>257</v>
      </c>
      <c r="H45" s="61">
        <v>7036</v>
      </c>
      <c r="I45" s="61">
        <v>258</v>
      </c>
      <c r="J45" s="61">
        <v>6737</v>
      </c>
      <c r="K45" s="61">
        <v>299</v>
      </c>
      <c r="L45" s="61">
        <v>299</v>
      </c>
      <c r="M45" s="61">
        <v>172</v>
      </c>
      <c r="N45" s="61">
        <v>15</v>
      </c>
      <c r="O45" s="61">
        <v>25</v>
      </c>
      <c r="P45" s="61">
        <v>3228</v>
      </c>
      <c r="Q45" s="61">
        <v>258</v>
      </c>
      <c r="S45" s="63"/>
      <c r="T45" s="64"/>
    </row>
    <row r="46" spans="1:20" x14ac:dyDescent="0.25">
      <c r="A46" s="60" t="s">
        <v>363</v>
      </c>
      <c r="B46" s="60" t="s">
        <v>364</v>
      </c>
      <c r="C46" s="60" t="s">
        <v>212</v>
      </c>
      <c r="D46" s="61">
        <v>21266</v>
      </c>
      <c r="E46" s="61">
        <v>129</v>
      </c>
      <c r="F46" s="61">
        <v>14024</v>
      </c>
      <c r="G46" s="61">
        <v>423</v>
      </c>
      <c r="H46" s="61">
        <v>13964</v>
      </c>
      <c r="I46" s="61">
        <v>415</v>
      </c>
      <c r="J46" s="61">
        <v>13595</v>
      </c>
      <c r="K46" s="61">
        <v>459</v>
      </c>
      <c r="L46" s="61">
        <v>369</v>
      </c>
      <c r="M46" s="61">
        <v>151</v>
      </c>
      <c r="N46" s="61">
        <v>60</v>
      </c>
      <c r="O46" s="61">
        <v>65</v>
      </c>
      <c r="P46" s="61">
        <v>7242</v>
      </c>
      <c r="Q46" s="61">
        <v>443</v>
      </c>
      <c r="S46" s="63"/>
      <c r="T46" s="64"/>
    </row>
    <row r="47" spans="1:20" x14ac:dyDescent="0.25">
      <c r="A47" s="60" t="s">
        <v>365</v>
      </c>
      <c r="B47" s="60" t="s">
        <v>366</v>
      </c>
      <c r="C47" s="60" t="s">
        <v>213</v>
      </c>
      <c r="D47" s="61">
        <v>40461</v>
      </c>
      <c r="E47" s="61">
        <v>149</v>
      </c>
      <c r="F47" s="61">
        <v>30726</v>
      </c>
      <c r="G47" s="61">
        <v>598</v>
      </c>
      <c r="H47" s="61">
        <v>30652</v>
      </c>
      <c r="I47" s="61">
        <v>594</v>
      </c>
      <c r="J47" s="61">
        <v>29972</v>
      </c>
      <c r="K47" s="61">
        <v>618</v>
      </c>
      <c r="L47" s="61">
        <v>680</v>
      </c>
      <c r="M47" s="61">
        <v>212</v>
      </c>
      <c r="N47" s="61">
        <v>74</v>
      </c>
      <c r="O47" s="61">
        <v>57</v>
      </c>
      <c r="P47" s="61">
        <v>9735</v>
      </c>
      <c r="Q47" s="61">
        <v>574</v>
      </c>
      <c r="S47" s="63"/>
      <c r="T47" s="64"/>
    </row>
    <row r="48" spans="1:20" x14ac:dyDescent="0.25">
      <c r="A48" s="60" t="s">
        <v>367</v>
      </c>
      <c r="B48" s="60" t="s">
        <v>368</v>
      </c>
      <c r="C48" s="60" t="s">
        <v>214</v>
      </c>
      <c r="D48" s="61">
        <v>2881</v>
      </c>
      <c r="E48" s="61">
        <v>24</v>
      </c>
      <c r="F48" s="61">
        <v>1885</v>
      </c>
      <c r="G48" s="61">
        <v>86</v>
      </c>
      <c r="H48" s="61">
        <v>1885</v>
      </c>
      <c r="I48" s="61">
        <v>86</v>
      </c>
      <c r="J48" s="61">
        <v>1759</v>
      </c>
      <c r="K48" s="61">
        <v>94</v>
      </c>
      <c r="L48" s="61">
        <v>126</v>
      </c>
      <c r="M48" s="61">
        <v>29</v>
      </c>
      <c r="N48" s="61">
        <v>0</v>
      </c>
      <c r="O48" s="61">
        <v>9</v>
      </c>
      <c r="P48" s="61">
        <v>996</v>
      </c>
      <c r="Q48" s="61">
        <v>78</v>
      </c>
      <c r="S48" s="63"/>
      <c r="T48" s="64"/>
    </row>
    <row r="49" spans="1:20" x14ac:dyDescent="0.25">
      <c r="A49" s="60" t="s">
        <v>369</v>
      </c>
      <c r="B49" s="60" t="s">
        <v>370</v>
      </c>
      <c r="C49" s="60" t="s">
        <v>215</v>
      </c>
      <c r="D49" s="61">
        <v>4183</v>
      </c>
      <c r="E49" s="61">
        <v>34</v>
      </c>
      <c r="F49" s="61">
        <v>3031</v>
      </c>
      <c r="G49" s="61">
        <v>119</v>
      </c>
      <c r="H49" s="61">
        <v>3025</v>
      </c>
      <c r="I49" s="61">
        <v>119</v>
      </c>
      <c r="J49" s="61">
        <v>2909</v>
      </c>
      <c r="K49" s="61">
        <v>137</v>
      </c>
      <c r="L49" s="61">
        <v>116</v>
      </c>
      <c r="M49" s="61">
        <v>63</v>
      </c>
      <c r="N49" s="61">
        <v>6</v>
      </c>
      <c r="O49" s="61">
        <v>9</v>
      </c>
      <c r="P49" s="61">
        <v>1152</v>
      </c>
      <c r="Q49" s="61">
        <v>108</v>
      </c>
      <c r="S49" s="63"/>
      <c r="T49" s="64"/>
    </row>
    <row r="50" spans="1:20" x14ac:dyDescent="0.25">
      <c r="A50" s="60" t="s">
        <v>371</v>
      </c>
      <c r="B50" s="60" t="s">
        <v>372</v>
      </c>
      <c r="C50" s="60" t="s">
        <v>216</v>
      </c>
      <c r="D50" s="61">
        <v>1941</v>
      </c>
      <c r="E50" s="61">
        <v>182</v>
      </c>
      <c r="F50" s="61">
        <v>1123</v>
      </c>
      <c r="G50" s="61">
        <v>152</v>
      </c>
      <c r="H50" s="61">
        <v>1123</v>
      </c>
      <c r="I50" s="61">
        <v>152</v>
      </c>
      <c r="J50" s="61">
        <v>1032</v>
      </c>
      <c r="K50" s="61">
        <v>127</v>
      </c>
      <c r="L50" s="61">
        <v>91</v>
      </c>
      <c r="M50" s="61">
        <v>180</v>
      </c>
      <c r="N50" s="61">
        <v>0</v>
      </c>
      <c r="O50" s="61">
        <v>9</v>
      </c>
      <c r="P50" s="61">
        <v>818</v>
      </c>
      <c r="Q50" s="61">
        <v>92</v>
      </c>
      <c r="S50" s="63"/>
      <c r="T50" s="64"/>
    </row>
    <row r="51" spans="1:20" x14ac:dyDescent="0.25">
      <c r="A51" s="60" t="s">
        <v>373</v>
      </c>
      <c r="B51" s="60" t="s">
        <v>374</v>
      </c>
      <c r="C51" s="60" t="s">
        <v>217</v>
      </c>
      <c r="D51" s="61">
        <v>3735</v>
      </c>
      <c r="E51" s="61">
        <v>64</v>
      </c>
      <c r="F51" s="61">
        <v>2527</v>
      </c>
      <c r="G51" s="61">
        <v>90</v>
      </c>
      <c r="H51" s="61">
        <v>2527</v>
      </c>
      <c r="I51" s="61">
        <v>90</v>
      </c>
      <c r="J51" s="61">
        <v>2488</v>
      </c>
      <c r="K51" s="61">
        <v>92</v>
      </c>
      <c r="L51" s="61">
        <v>39</v>
      </c>
      <c r="M51" s="61">
        <v>24</v>
      </c>
      <c r="N51" s="61">
        <v>0</v>
      </c>
      <c r="O51" s="61">
        <v>9</v>
      </c>
      <c r="P51" s="61">
        <v>1208</v>
      </c>
      <c r="Q51" s="61">
        <v>77</v>
      </c>
      <c r="S51" s="63"/>
      <c r="T51" s="64"/>
    </row>
    <row r="52" spans="1:20" x14ac:dyDescent="0.25">
      <c r="A52" s="60" t="s">
        <v>375</v>
      </c>
      <c r="B52" s="60" t="s">
        <v>376</v>
      </c>
      <c r="C52" s="60" t="s">
        <v>218</v>
      </c>
      <c r="D52" s="61">
        <v>21472</v>
      </c>
      <c r="E52" s="61">
        <v>135</v>
      </c>
      <c r="F52" s="61">
        <v>15373</v>
      </c>
      <c r="G52" s="61">
        <v>428</v>
      </c>
      <c r="H52" s="61">
        <v>14282</v>
      </c>
      <c r="I52" s="61">
        <v>421</v>
      </c>
      <c r="J52" s="61">
        <v>14081</v>
      </c>
      <c r="K52" s="61">
        <v>432</v>
      </c>
      <c r="L52" s="61">
        <v>201</v>
      </c>
      <c r="M52" s="61">
        <v>120</v>
      </c>
      <c r="N52" s="61">
        <v>1091</v>
      </c>
      <c r="O52" s="61">
        <v>153</v>
      </c>
      <c r="P52" s="61">
        <v>6099</v>
      </c>
      <c r="Q52" s="61">
        <v>434</v>
      </c>
      <c r="S52" s="63"/>
      <c r="T52" s="64"/>
    </row>
    <row r="53" spans="1:20" x14ac:dyDescent="0.25">
      <c r="A53" s="60" t="s">
        <v>377</v>
      </c>
      <c r="B53" s="60" t="s">
        <v>378</v>
      </c>
      <c r="C53" s="60" t="s">
        <v>219</v>
      </c>
      <c r="D53" s="61">
        <v>1441</v>
      </c>
      <c r="E53" s="61">
        <v>53</v>
      </c>
      <c r="F53" s="61">
        <v>624</v>
      </c>
      <c r="G53" s="61">
        <v>60</v>
      </c>
      <c r="H53" s="61">
        <v>624</v>
      </c>
      <c r="I53" s="61">
        <v>60</v>
      </c>
      <c r="J53" s="61">
        <v>573</v>
      </c>
      <c r="K53" s="61">
        <v>59</v>
      </c>
      <c r="L53" s="61">
        <v>51</v>
      </c>
      <c r="M53" s="61">
        <v>20</v>
      </c>
      <c r="N53" s="61">
        <v>0</v>
      </c>
      <c r="O53" s="61">
        <v>9</v>
      </c>
      <c r="P53" s="61">
        <v>817</v>
      </c>
      <c r="Q53" s="61">
        <v>78</v>
      </c>
      <c r="S53" s="63"/>
      <c r="T53" s="64"/>
    </row>
    <row r="54" spans="1:20" x14ac:dyDescent="0.25">
      <c r="A54" s="60" t="s">
        <v>379</v>
      </c>
      <c r="B54" s="60" t="s">
        <v>380</v>
      </c>
      <c r="C54" s="60" t="s">
        <v>220</v>
      </c>
      <c r="D54" s="61">
        <v>1719</v>
      </c>
      <c r="E54" s="61">
        <v>44</v>
      </c>
      <c r="F54" s="61">
        <v>1146</v>
      </c>
      <c r="G54" s="61">
        <v>75</v>
      </c>
      <c r="H54" s="61">
        <v>1144</v>
      </c>
      <c r="I54" s="61">
        <v>76</v>
      </c>
      <c r="J54" s="61">
        <v>1114</v>
      </c>
      <c r="K54" s="61">
        <v>75</v>
      </c>
      <c r="L54" s="61">
        <v>30</v>
      </c>
      <c r="M54" s="61">
        <v>20</v>
      </c>
      <c r="N54" s="61">
        <v>2</v>
      </c>
      <c r="O54" s="61">
        <v>3</v>
      </c>
      <c r="P54" s="61">
        <v>573</v>
      </c>
      <c r="Q54" s="61">
        <v>77</v>
      </c>
      <c r="S54" s="63"/>
      <c r="T54" s="64"/>
    </row>
    <row r="55" spans="1:20" x14ac:dyDescent="0.25">
      <c r="A55" s="60" t="s">
        <v>381</v>
      </c>
      <c r="B55" s="60" t="s">
        <v>382</v>
      </c>
      <c r="C55" s="60" t="s">
        <v>221</v>
      </c>
      <c r="D55" s="61">
        <v>144283</v>
      </c>
      <c r="E55" s="61">
        <v>241</v>
      </c>
      <c r="F55" s="61">
        <v>108132</v>
      </c>
      <c r="G55" s="61">
        <v>1001</v>
      </c>
      <c r="H55" s="61">
        <v>107899</v>
      </c>
      <c r="I55" s="61">
        <v>1022</v>
      </c>
      <c r="J55" s="61">
        <v>104419</v>
      </c>
      <c r="K55" s="61">
        <v>1120</v>
      </c>
      <c r="L55" s="61">
        <v>3480</v>
      </c>
      <c r="M55" s="61">
        <v>463</v>
      </c>
      <c r="N55" s="61">
        <v>233</v>
      </c>
      <c r="O55" s="61">
        <v>114</v>
      </c>
      <c r="P55" s="61">
        <v>36151</v>
      </c>
      <c r="Q55" s="61">
        <v>981</v>
      </c>
      <c r="S55" s="63"/>
      <c r="T55" s="64"/>
    </row>
    <row r="56" spans="1:20" x14ac:dyDescent="0.25">
      <c r="A56" s="60" t="s">
        <v>383</v>
      </c>
      <c r="B56" s="60" t="s">
        <v>384</v>
      </c>
      <c r="C56" s="60" t="s">
        <v>222</v>
      </c>
      <c r="D56" s="61">
        <v>5032</v>
      </c>
      <c r="E56" s="61">
        <v>33</v>
      </c>
      <c r="F56" s="61">
        <v>3417</v>
      </c>
      <c r="G56" s="61">
        <v>262</v>
      </c>
      <c r="H56" s="61">
        <v>3417</v>
      </c>
      <c r="I56" s="61">
        <v>262</v>
      </c>
      <c r="J56" s="61">
        <v>3263</v>
      </c>
      <c r="K56" s="61">
        <v>256</v>
      </c>
      <c r="L56" s="61">
        <v>154</v>
      </c>
      <c r="M56" s="61">
        <v>60</v>
      </c>
      <c r="N56" s="61">
        <v>0</v>
      </c>
      <c r="O56" s="61">
        <v>13</v>
      </c>
      <c r="P56" s="61">
        <v>1615</v>
      </c>
      <c r="Q56" s="61">
        <v>239</v>
      </c>
      <c r="S56" s="63"/>
      <c r="T56" s="64"/>
    </row>
    <row r="57" spans="1:20" x14ac:dyDescent="0.25">
      <c r="A57" s="60" t="s">
        <v>385</v>
      </c>
      <c r="B57" s="60" t="s">
        <v>386</v>
      </c>
      <c r="C57" s="60" t="s">
        <v>281</v>
      </c>
      <c r="D57" s="61">
        <v>9630</v>
      </c>
      <c r="E57" s="61">
        <v>87</v>
      </c>
      <c r="F57" s="61">
        <v>4320</v>
      </c>
      <c r="G57" s="61">
        <v>273</v>
      </c>
      <c r="H57" s="61">
        <v>4320</v>
      </c>
      <c r="I57" s="61">
        <v>273</v>
      </c>
      <c r="J57" s="61">
        <v>3469</v>
      </c>
      <c r="K57" s="61">
        <v>264</v>
      </c>
      <c r="L57" s="61">
        <v>851</v>
      </c>
      <c r="M57" s="61">
        <v>148</v>
      </c>
      <c r="N57" s="61">
        <v>0</v>
      </c>
      <c r="O57" s="61">
        <v>15</v>
      </c>
      <c r="P57" s="61">
        <v>5310</v>
      </c>
      <c r="Q57" s="61">
        <v>298</v>
      </c>
      <c r="S57" s="63"/>
      <c r="T57" s="64"/>
    </row>
    <row r="58" spans="1:20" x14ac:dyDescent="0.25">
      <c r="A58" s="60" t="s">
        <v>387</v>
      </c>
      <c r="B58" s="60" t="s">
        <v>388</v>
      </c>
      <c r="C58" s="60" t="s">
        <v>223</v>
      </c>
      <c r="D58" s="61">
        <v>86121</v>
      </c>
      <c r="E58" s="61">
        <v>211</v>
      </c>
      <c r="F58" s="61">
        <v>57782</v>
      </c>
      <c r="G58" s="61">
        <v>835</v>
      </c>
      <c r="H58" s="61">
        <v>56835</v>
      </c>
      <c r="I58" s="61">
        <v>859</v>
      </c>
      <c r="J58" s="61">
        <v>54687</v>
      </c>
      <c r="K58" s="61">
        <v>878</v>
      </c>
      <c r="L58" s="61">
        <v>2148</v>
      </c>
      <c r="M58" s="61">
        <v>318</v>
      </c>
      <c r="N58" s="61">
        <v>947</v>
      </c>
      <c r="O58" s="61">
        <v>240</v>
      </c>
      <c r="P58" s="61">
        <v>28339</v>
      </c>
      <c r="Q58" s="61">
        <v>878</v>
      </c>
      <c r="S58" s="63"/>
      <c r="T58" s="64"/>
    </row>
    <row r="59" spans="1:20" x14ac:dyDescent="0.25">
      <c r="A59" s="60" t="s">
        <v>389</v>
      </c>
      <c r="B59" s="60" t="s">
        <v>390</v>
      </c>
      <c r="C59" s="60" t="s">
        <v>224</v>
      </c>
      <c r="D59" s="61">
        <v>2361</v>
      </c>
      <c r="E59" s="61">
        <v>71</v>
      </c>
      <c r="F59" s="61">
        <v>1629</v>
      </c>
      <c r="G59" s="61">
        <v>83</v>
      </c>
      <c r="H59" s="61">
        <v>1629</v>
      </c>
      <c r="I59" s="61">
        <v>83</v>
      </c>
      <c r="J59" s="61">
        <v>1577</v>
      </c>
      <c r="K59" s="61">
        <v>81</v>
      </c>
      <c r="L59" s="61">
        <v>52</v>
      </c>
      <c r="M59" s="61">
        <v>41</v>
      </c>
      <c r="N59" s="61">
        <v>0</v>
      </c>
      <c r="O59" s="61">
        <v>9</v>
      </c>
      <c r="P59" s="61">
        <v>732</v>
      </c>
      <c r="Q59" s="61">
        <v>82</v>
      </c>
      <c r="S59" s="63"/>
      <c r="T59" s="64"/>
    </row>
    <row r="60" spans="1:20" x14ac:dyDescent="0.25">
      <c r="A60" s="60" t="s">
        <v>391</v>
      </c>
      <c r="B60" s="60" t="s">
        <v>392</v>
      </c>
      <c r="C60" s="60" t="s">
        <v>225</v>
      </c>
      <c r="D60" s="61">
        <v>1866</v>
      </c>
      <c r="E60" s="61">
        <v>93</v>
      </c>
      <c r="F60" s="61">
        <v>1137</v>
      </c>
      <c r="G60" s="61">
        <v>84</v>
      </c>
      <c r="H60" s="61">
        <v>1137</v>
      </c>
      <c r="I60" s="61">
        <v>84</v>
      </c>
      <c r="J60" s="61">
        <v>1128</v>
      </c>
      <c r="K60" s="61">
        <v>84</v>
      </c>
      <c r="L60" s="61">
        <v>9</v>
      </c>
      <c r="M60" s="61">
        <v>8</v>
      </c>
      <c r="N60" s="61">
        <v>0</v>
      </c>
      <c r="O60" s="61">
        <v>9</v>
      </c>
      <c r="P60" s="61">
        <v>729</v>
      </c>
      <c r="Q60" s="61">
        <v>62</v>
      </c>
      <c r="S60" s="63"/>
      <c r="T60" s="64"/>
    </row>
    <row r="61" spans="1:20" x14ac:dyDescent="0.25">
      <c r="A61" s="60" t="s">
        <v>393</v>
      </c>
      <c r="B61" s="60" t="s">
        <v>394</v>
      </c>
      <c r="C61" s="60" t="s">
        <v>226</v>
      </c>
      <c r="D61" s="61">
        <v>7781</v>
      </c>
      <c r="E61" s="61">
        <v>61</v>
      </c>
      <c r="F61" s="61">
        <v>5026</v>
      </c>
      <c r="G61" s="61">
        <v>139</v>
      </c>
      <c r="H61" s="61">
        <v>5025</v>
      </c>
      <c r="I61" s="61">
        <v>140</v>
      </c>
      <c r="J61" s="61">
        <v>4718</v>
      </c>
      <c r="K61" s="61">
        <v>159</v>
      </c>
      <c r="L61" s="61">
        <v>307</v>
      </c>
      <c r="M61" s="61">
        <v>92</v>
      </c>
      <c r="N61" s="61">
        <v>1</v>
      </c>
      <c r="O61" s="61">
        <v>3</v>
      </c>
      <c r="P61" s="61">
        <v>2755</v>
      </c>
      <c r="Q61" s="61">
        <v>145</v>
      </c>
      <c r="S61" s="63"/>
      <c r="T61" s="64"/>
    </row>
    <row r="62" spans="1:20" x14ac:dyDescent="0.25">
      <c r="A62" s="60" t="s">
        <v>395</v>
      </c>
      <c r="B62" s="60" t="s">
        <v>396</v>
      </c>
      <c r="C62" s="60" t="s">
        <v>227</v>
      </c>
      <c r="D62" s="61">
        <v>1928</v>
      </c>
      <c r="E62" s="61">
        <v>44</v>
      </c>
      <c r="F62" s="61">
        <v>1350</v>
      </c>
      <c r="G62" s="61">
        <v>72</v>
      </c>
      <c r="H62" s="61">
        <v>1325</v>
      </c>
      <c r="I62" s="61">
        <v>73</v>
      </c>
      <c r="J62" s="61">
        <v>1283</v>
      </c>
      <c r="K62" s="61">
        <v>82</v>
      </c>
      <c r="L62" s="61">
        <v>42</v>
      </c>
      <c r="M62" s="61">
        <v>29</v>
      </c>
      <c r="N62" s="61">
        <v>25</v>
      </c>
      <c r="O62" s="61">
        <v>33</v>
      </c>
      <c r="P62" s="61">
        <v>578</v>
      </c>
      <c r="Q62" s="61">
        <v>68</v>
      </c>
      <c r="S62" s="63"/>
      <c r="T62" s="64"/>
    </row>
    <row r="63" spans="1:20" x14ac:dyDescent="0.25">
      <c r="A63" s="60" t="s">
        <v>397</v>
      </c>
      <c r="B63" s="60" t="s">
        <v>398</v>
      </c>
      <c r="C63" s="60" t="s">
        <v>228</v>
      </c>
      <c r="D63" s="61">
        <v>5187</v>
      </c>
      <c r="E63" s="61">
        <v>69</v>
      </c>
      <c r="F63" s="61">
        <v>3323</v>
      </c>
      <c r="G63" s="61">
        <v>122</v>
      </c>
      <c r="H63" s="61">
        <v>3320</v>
      </c>
      <c r="I63" s="61">
        <v>123</v>
      </c>
      <c r="J63" s="61">
        <v>3247</v>
      </c>
      <c r="K63" s="61">
        <v>122</v>
      </c>
      <c r="L63" s="61">
        <v>73</v>
      </c>
      <c r="M63" s="61">
        <v>41</v>
      </c>
      <c r="N63" s="61">
        <v>3</v>
      </c>
      <c r="O63" s="61">
        <v>5</v>
      </c>
      <c r="P63" s="61">
        <v>1864</v>
      </c>
      <c r="Q63" s="61">
        <v>144</v>
      </c>
      <c r="S63" s="63"/>
      <c r="T63" s="64"/>
    </row>
    <row r="64" spans="1:20" x14ac:dyDescent="0.25">
      <c r="A64" s="60" t="s">
        <v>399</v>
      </c>
      <c r="B64" s="60" t="s">
        <v>400</v>
      </c>
      <c r="C64" s="60" t="s">
        <v>229</v>
      </c>
      <c r="D64" s="61">
        <v>2295</v>
      </c>
      <c r="E64" s="61">
        <v>66</v>
      </c>
      <c r="F64" s="61">
        <v>1749</v>
      </c>
      <c r="G64" s="61">
        <v>84</v>
      </c>
      <c r="H64" s="61">
        <v>1730</v>
      </c>
      <c r="I64" s="61">
        <v>86</v>
      </c>
      <c r="J64" s="61">
        <v>1702</v>
      </c>
      <c r="K64" s="61">
        <v>88</v>
      </c>
      <c r="L64" s="61">
        <v>28</v>
      </c>
      <c r="M64" s="61">
        <v>27</v>
      </c>
      <c r="N64" s="61">
        <v>19</v>
      </c>
      <c r="O64" s="61">
        <v>28</v>
      </c>
      <c r="P64" s="61">
        <v>546</v>
      </c>
      <c r="Q64" s="61">
        <v>94</v>
      </c>
      <c r="S64" s="63"/>
      <c r="T64" s="64"/>
    </row>
    <row r="65" spans="1:20" x14ac:dyDescent="0.25">
      <c r="A65" s="60" t="s">
        <v>401</v>
      </c>
      <c r="B65" s="60" t="s">
        <v>402</v>
      </c>
      <c r="C65" s="60" t="s">
        <v>230</v>
      </c>
      <c r="D65" s="61">
        <v>1048</v>
      </c>
      <c r="E65" s="61">
        <v>86</v>
      </c>
      <c r="F65" s="61">
        <v>685</v>
      </c>
      <c r="G65" s="61">
        <v>63</v>
      </c>
      <c r="H65" s="61">
        <v>685</v>
      </c>
      <c r="I65" s="61">
        <v>63</v>
      </c>
      <c r="J65" s="61">
        <v>681</v>
      </c>
      <c r="K65" s="61">
        <v>63</v>
      </c>
      <c r="L65" s="61">
        <v>4</v>
      </c>
      <c r="M65" s="61">
        <v>4</v>
      </c>
      <c r="N65" s="61">
        <v>0</v>
      </c>
      <c r="O65" s="61">
        <v>9</v>
      </c>
      <c r="P65" s="61">
        <v>363</v>
      </c>
      <c r="Q65" s="61">
        <v>60</v>
      </c>
      <c r="S65" s="63"/>
      <c r="T65" s="64"/>
    </row>
    <row r="66" spans="1:20" x14ac:dyDescent="0.25">
      <c r="A66" s="60" t="s">
        <v>403</v>
      </c>
      <c r="B66" s="60" t="s">
        <v>404</v>
      </c>
      <c r="C66" s="60" t="s">
        <v>231</v>
      </c>
      <c r="D66" s="61">
        <v>6474</v>
      </c>
      <c r="E66" s="61">
        <v>91</v>
      </c>
      <c r="F66" s="61">
        <v>2967</v>
      </c>
      <c r="G66" s="61">
        <v>198</v>
      </c>
      <c r="H66" s="61">
        <v>2967</v>
      </c>
      <c r="I66" s="61">
        <v>198</v>
      </c>
      <c r="J66" s="61">
        <v>2576</v>
      </c>
      <c r="K66" s="61">
        <v>197</v>
      </c>
      <c r="L66" s="61">
        <v>391</v>
      </c>
      <c r="M66" s="61">
        <v>116</v>
      </c>
      <c r="N66" s="61">
        <v>0</v>
      </c>
      <c r="O66" s="61">
        <v>15</v>
      </c>
      <c r="P66" s="61">
        <v>3507</v>
      </c>
      <c r="Q66" s="61">
        <v>188</v>
      </c>
      <c r="S66" s="63"/>
      <c r="T66" s="64"/>
    </row>
    <row r="67" spans="1:20" x14ac:dyDescent="0.25">
      <c r="A67" s="60" t="s">
        <v>405</v>
      </c>
      <c r="B67" s="60" t="s">
        <v>406</v>
      </c>
      <c r="C67" s="60" t="s">
        <v>232</v>
      </c>
      <c r="D67" s="61">
        <v>4338</v>
      </c>
      <c r="E67" s="61">
        <v>62</v>
      </c>
      <c r="F67" s="61">
        <v>2885</v>
      </c>
      <c r="G67" s="61">
        <v>156</v>
      </c>
      <c r="H67" s="61">
        <v>2885</v>
      </c>
      <c r="I67" s="61">
        <v>156</v>
      </c>
      <c r="J67" s="61">
        <v>2783</v>
      </c>
      <c r="K67" s="61">
        <v>162</v>
      </c>
      <c r="L67" s="61">
        <v>102</v>
      </c>
      <c r="M67" s="61">
        <v>72</v>
      </c>
      <c r="N67" s="61">
        <v>0</v>
      </c>
      <c r="O67" s="61">
        <v>13</v>
      </c>
      <c r="P67" s="61">
        <v>1453</v>
      </c>
      <c r="Q67" s="61">
        <v>151</v>
      </c>
      <c r="S67" s="63"/>
      <c r="T67" s="64"/>
    </row>
    <row r="68" spans="1:20" x14ac:dyDescent="0.25">
      <c r="A68" s="60" t="s">
        <v>407</v>
      </c>
      <c r="B68" s="60" t="s">
        <v>408</v>
      </c>
      <c r="C68" s="60" t="s">
        <v>233</v>
      </c>
      <c r="D68" s="61">
        <v>6512</v>
      </c>
      <c r="E68" s="61">
        <v>32</v>
      </c>
      <c r="F68" s="61">
        <v>4352</v>
      </c>
      <c r="G68" s="61">
        <v>83</v>
      </c>
      <c r="H68" s="61">
        <v>4352</v>
      </c>
      <c r="I68" s="61">
        <v>83</v>
      </c>
      <c r="J68" s="61">
        <v>4243</v>
      </c>
      <c r="K68" s="61">
        <v>88</v>
      </c>
      <c r="L68" s="61">
        <v>109</v>
      </c>
      <c r="M68" s="61">
        <v>44</v>
      </c>
      <c r="N68" s="61">
        <v>0</v>
      </c>
      <c r="O68" s="61">
        <v>13</v>
      </c>
      <c r="P68" s="61">
        <v>2160</v>
      </c>
      <c r="Q68" s="61">
        <v>87</v>
      </c>
      <c r="S68" s="63"/>
      <c r="T68" s="64"/>
    </row>
    <row r="69" spans="1:20" x14ac:dyDescent="0.25">
      <c r="A69" s="60" t="s">
        <v>409</v>
      </c>
      <c r="B69" s="60" t="s">
        <v>410</v>
      </c>
      <c r="C69" s="60" t="s">
        <v>234</v>
      </c>
      <c r="D69" s="61">
        <v>11997</v>
      </c>
      <c r="E69" s="61">
        <v>76</v>
      </c>
      <c r="F69" s="61">
        <v>8249</v>
      </c>
      <c r="G69" s="61">
        <v>222</v>
      </c>
      <c r="H69" s="61">
        <v>8225</v>
      </c>
      <c r="I69" s="61">
        <v>217</v>
      </c>
      <c r="J69" s="61">
        <v>8074</v>
      </c>
      <c r="K69" s="61">
        <v>224</v>
      </c>
      <c r="L69" s="61">
        <v>151</v>
      </c>
      <c r="M69" s="61">
        <v>66</v>
      </c>
      <c r="N69" s="61">
        <v>24</v>
      </c>
      <c r="O69" s="61">
        <v>27</v>
      </c>
      <c r="P69" s="61">
        <v>3748</v>
      </c>
      <c r="Q69" s="61">
        <v>222</v>
      </c>
      <c r="S69" s="63"/>
      <c r="T69" s="64"/>
    </row>
    <row r="70" spans="1:20" x14ac:dyDescent="0.25">
      <c r="A70" s="60" t="s">
        <v>411</v>
      </c>
      <c r="B70" s="60" t="s">
        <v>412</v>
      </c>
      <c r="C70" s="60" t="s">
        <v>235</v>
      </c>
      <c r="D70" s="61">
        <v>4388</v>
      </c>
      <c r="E70" s="61">
        <v>63</v>
      </c>
      <c r="F70" s="61">
        <v>2862</v>
      </c>
      <c r="G70" s="61">
        <v>143</v>
      </c>
      <c r="H70" s="61">
        <v>2832</v>
      </c>
      <c r="I70" s="61">
        <v>153</v>
      </c>
      <c r="J70" s="61">
        <v>2753</v>
      </c>
      <c r="K70" s="61">
        <v>146</v>
      </c>
      <c r="L70" s="61">
        <v>79</v>
      </c>
      <c r="M70" s="61">
        <v>49</v>
      </c>
      <c r="N70" s="61">
        <v>30</v>
      </c>
      <c r="O70" s="61">
        <v>33</v>
      </c>
      <c r="P70" s="61">
        <v>1526</v>
      </c>
      <c r="Q70" s="61">
        <v>150</v>
      </c>
      <c r="S70" s="63"/>
      <c r="T70" s="64"/>
    </row>
    <row r="71" spans="1:20" x14ac:dyDescent="0.25">
      <c r="A71" s="60" t="s">
        <v>413</v>
      </c>
      <c r="B71" s="60" t="s">
        <v>414</v>
      </c>
      <c r="C71" s="60" t="s">
        <v>236</v>
      </c>
      <c r="D71" s="61">
        <v>18399</v>
      </c>
      <c r="E71" s="61">
        <v>85</v>
      </c>
      <c r="F71" s="61">
        <v>11781</v>
      </c>
      <c r="G71" s="61">
        <v>380</v>
      </c>
      <c r="H71" s="61">
        <v>11750</v>
      </c>
      <c r="I71" s="61">
        <v>379</v>
      </c>
      <c r="J71" s="61">
        <v>11387</v>
      </c>
      <c r="K71" s="61">
        <v>400</v>
      </c>
      <c r="L71" s="61">
        <v>363</v>
      </c>
      <c r="M71" s="61">
        <v>150</v>
      </c>
      <c r="N71" s="61">
        <v>31</v>
      </c>
      <c r="O71" s="61">
        <v>30</v>
      </c>
      <c r="P71" s="61">
        <v>6618</v>
      </c>
      <c r="Q71" s="61">
        <v>394</v>
      </c>
      <c r="S71" s="63"/>
      <c r="T71" s="64"/>
    </row>
    <row r="72" spans="1:20" x14ac:dyDescent="0.25">
      <c r="A72" s="60" t="s">
        <v>415</v>
      </c>
      <c r="B72" s="60" t="s">
        <v>416</v>
      </c>
      <c r="C72" s="60" t="s">
        <v>237</v>
      </c>
      <c r="D72" s="61">
        <v>2005</v>
      </c>
      <c r="E72" s="61">
        <v>13</v>
      </c>
      <c r="F72" s="61">
        <v>1338</v>
      </c>
      <c r="G72" s="61">
        <v>55</v>
      </c>
      <c r="H72" s="61">
        <v>1338</v>
      </c>
      <c r="I72" s="61">
        <v>55</v>
      </c>
      <c r="J72" s="61">
        <v>1029</v>
      </c>
      <c r="K72" s="61">
        <v>61</v>
      </c>
      <c r="L72" s="61">
        <v>309</v>
      </c>
      <c r="M72" s="61">
        <v>39</v>
      </c>
      <c r="N72" s="61">
        <v>0</v>
      </c>
      <c r="O72" s="61">
        <v>9</v>
      </c>
      <c r="P72" s="61">
        <v>667</v>
      </c>
      <c r="Q72" s="61">
        <v>53</v>
      </c>
      <c r="S72" s="63"/>
      <c r="T72" s="64"/>
    </row>
    <row r="73" spans="1:20" x14ac:dyDescent="0.25">
      <c r="A73" s="60" t="s">
        <v>417</v>
      </c>
      <c r="B73" s="60" t="s">
        <v>418</v>
      </c>
      <c r="C73" s="60" t="s">
        <v>238</v>
      </c>
      <c r="D73" s="61">
        <v>3824</v>
      </c>
      <c r="E73" s="61">
        <v>27</v>
      </c>
      <c r="F73" s="61">
        <v>2589</v>
      </c>
      <c r="G73" s="61">
        <v>95</v>
      </c>
      <c r="H73" s="61">
        <v>2589</v>
      </c>
      <c r="I73" s="61">
        <v>95</v>
      </c>
      <c r="J73" s="61">
        <v>2011</v>
      </c>
      <c r="K73" s="61">
        <v>98</v>
      </c>
      <c r="L73" s="61">
        <v>578</v>
      </c>
      <c r="M73" s="61">
        <v>87</v>
      </c>
      <c r="N73" s="61">
        <v>0</v>
      </c>
      <c r="O73" s="61">
        <v>13</v>
      </c>
      <c r="P73" s="61">
        <v>1235</v>
      </c>
      <c r="Q73" s="61">
        <v>103</v>
      </c>
      <c r="S73" s="63"/>
      <c r="T73" s="64"/>
    </row>
    <row r="74" spans="1:20" x14ac:dyDescent="0.25">
      <c r="A74" s="60" t="s">
        <v>419</v>
      </c>
      <c r="B74" s="60" t="s">
        <v>420</v>
      </c>
      <c r="C74" s="60" t="s">
        <v>239</v>
      </c>
      <c r="D74" s="61">
        <v>0</v>
      </c>
      <c r="E74" s="61">
        <v>9</v>
      </c>
      <c r="F74" s="61">
        <v>0</v>
      </c>
      <c r="G74" s="61">
        <v>9</v>
      </c>
      <c r="H74" s="61">
        <v>0</v>
      </c>
      <c r="I74" s="61">
        <v>9</v>
      </c>
      <c r="J74" s="61">
        <v>0</v>
      </c>
      <c r="K74" s="61">
        <v>9</v>
      </c>
      <c r="L74" s="61">
        <v>0</v>
      </c>
      <c r="M74" s="61">
        <v>9</v>
      </c>
      <c r="N74" s="61">
        <v>0</v>
      </c>
      <c r="O74" s="61">
        <v>9</v>
      </c>
      <c r="P74" s="61">
        <v>0</v>
      </c>
      <c r="Q74" s="61">
        <v>9</v>
      </c>
      <c r="S74" s="63"/>
      <c r="T74" s="64"/>
    </row>
    <row r="75" spans="1:20" x14ac:dyDescent="0.25">
      <c r="A75" s="60" t="s">
        <v>421</v>
      </c>
      <c r="B75" s="60" t="s">
        <v>422</v>
      </c>
      <c r="C75" s="60" t="s">
        <v>240</v>
      </c>
      <c r="D75" s="61">
        <v>0</v>
      </c>
      <c r="E75" s="61">
        <v>9</v>
      </c>
      <c r="F75" s="61">
        <v>0</v>
      </c>
      <c r="G75" s="61">
        <v>9</v>
      </c>
      <c r="H75" s="61">
        <v>0</v>
      </c>
      <c r="I75" s="61">
        <v>9</v>
      </c>
      <c r="J75" s="61">
        <v>0</v>
      </c>
      <c r="K75" s="61">
        <v>9</v>
      </c>
      <c r="L75" s="61">
        <v>0</v>
      </c>
      <c r="M75" s="61">
        <v>9</v>
      </c>
      <c r="N75" s="61">
        <v>0</v>
      </c>
      <c r="O75" s="61">
        <v>9</v>
      </c>
      <c r="P75" s="61">
        <v>0</v>
      </c>
      <c r="Q75" s="61">
        <v>9</v>
      </c>
      <c r="S75" s="63"/>
      <c r="T75" s="64"/>
    </row>
    <row r="76" spans="1:20" x14ac:dyDescent="0.25">
      <c r="A76" s="60" t="s">
        <v>423</v>
      </c>
      <c r="B76" s="60" t="s">
        <v>424</v>
      </c>
      <c r="C76" s="60" t="s">
        <v>241</v>
      </c>
      <c r="D76" s="61">
        <v>0</v>
      </c>
      <c r="E76" s="61">
        <v>9</v>
      </c>
      <c r="F76" s="61">
        <v>0</v>
      </c>
      <c r="G76" s="61">
        <v>9</v>
      </c>
      <c r="H76" s="61">
        <v>0</v>
      </c>
      <c r="I76" s="61">
        <v>9</v>
      </c>
      <c r="J76" s="61">
        <v>0</v>
      </c>
      <c r="K76" s="61">
        <v>9</v>
      </c>
      <c r="L76" s="61">
        <v>0</v>
      </c>
      <c r="M76" s="61">
        <v>9</v>
      </c>
      <c r="N76" s="61">
        <v>0</v>
      </c>
      <c r="O76" s="61">
        <v>9</v>
      </c>
      <c r="P76" s="61">
        <v>0</v>
      </c>
      <c r="Q76" s="61">
        <v>9</v>
      </c>
      <c r="S76" s="63"/>
      <c r="T76" s="64"/>
    </row>
    <row r="77" spans="1:20" x14ac:dyDescent="0.25">
      <c r="A77" s="60" t="s">
        <v>425</v>
      </c>
      <c r="B77" s="60" t="s">
        <v>426</v>
      </c>
      <c r="C77" s="60" t="s">
        <v>242</v>
      </c>
      <c r="D77" s="61">
        <v>0</v>
      </c>
      <c r="E77" s="61">
        <v>9</v>
      </c>
      <c r="F77" s="61">
        <v>0</v>
      </c>
      <c r="G77" s="61">
        <v>9</v>
      </c>
      <c r="H77" s="61">
        <v>0</v>
      </c>
      <c r="I77" s="61">
        <v>9</v>
      </c>
      <c r="J77" s="61">
        <v>0</v>
      </c>
      <c r="K77" s="61">
        <v>9</v>
      </c>
      <c r="L77" s="61">
        <v>0</v>
      </c>
      <c r="M77" s="61">
        <v>9</v>
      </c>
      <c r="N77" s="61">
        <v>0</v>
      </c>
      <c r="O77" s="61">
        <v>9</v>
      </c>
      <c r="P77" s="61">
        <v>0</v>
      </c>
      <c r="Q77" s="61">
        <v>9</v>
      </c>
      <c r="S77" s="63"/>
      <c r="T77" s="64"/>
    </row>
    <row r="78" spans="1:20" x14ac:dyDescent="0.25">
      <c r="A78" s="60" t="s">
        <v>427</v>
      </c>
      <c r="B78" s="60" t="s">
        <v>428</v>
      </c>
      <c r="C78" s="60" t="s">
        <v>243</v>
      </c>
      <c r="D78" s="61">
        <v>2005</v>
      </c>
      <c r="E78" s="61">
        <v>13</v>
      </c>
      <c r="F78" s="61">
        <v>1338</v>
      </c>
      <c r="G78" s="61">
        <v>55</v>
      </c>
      <c r="H78" s="61">
        <v>1338</v>
      </c>
      <c r="I78" s="61">
        <v>55</v>
      </c>
      <c r="J78" s="61">
        <v>1029</v>
      </c>
      <c r="K78" s="61">
        <v>61</v>
      </c>
      <c r="L78" s="61">
        <v>309</v>
      </c>
      <c r="M78" s="61">
        <v>39</v>
      </c>
      <c r="N78" s="61">
        <v>0</v>
      </c>
      <c r="O78" s="61">
        <v>9</v>
      </c>
      <c r="P78" s="61">
        <v>667</v>
      </c>
      <c r="Q78" s="61">
        <v>53</v>
      </c>
      <c r="S78" s="63"/>
      <c r="T78" s="64"/>
    </row>
    <row r="79" spans="1:20" x14ac:dyDescent="0.25">
      <c r="A79" s="60" t="s">
        <v>429</v>
      </c>
      <c r="B79" s="60" t="s">
        <v>430</v>
      </c>
      <c r="C79" s="60" t="s">
        <v>244</v>
      </c>
      <c r="D79" s="61">
        <v>1274</v>
      </c>
      <c r="E79" s="61">
        <v>61</v>
      </c>
      <c r="F79" s="61">
        <v>745</v>
      </c>
      <c r="G79" s="61">
        <v>67</v>
      </c>
      <c r="H79" s="61">
        <v>745</v>
      </c>
      <c r="I79" s="61">
        <v>67</v>
      </c>
      <c r="J79" s="61">
        <v>600</v>
      </c>
      <c r="K79" s="61">
        <v>68</v>
      </c>
      <c r="L79" s="61">
        <v>145</v>
      </c>
      <c r="M79" s="61">
        <v>37</v>
      </c>
      <c r="N79" s="61">
        <v>0</v>
      </c>
      <c r="O79" s="61">
        <v>9</v>
      </c>
      <c r="P79" s="61">
        <v>529</v>
      </c>
      <c r="Q79" s="61">
        <v>68</v>
      </c>
      <c r="S79" s="63"/>
      <c r="T79" s="64"/>
    </row>
    <row r="80" spans="1:20" x14ac:dyDescent="0.25">
      <c r="A80" s="60" t="s">
        <v>431</v>
      </c>
      <c r="B80" s="60" t="s">
        <v>432</v>
      </c>
      <c r="C80" s="60" t="s">
        <v>245</v>
      </c>
      <c r="D80" s="61">
        <v>97</v>
      </c>
      <c r="E80" s="61">
        <v>48</v>
      </c>
      <c r="F80" s="61">
        <v>48</v>
      </c>
      <c r="G80" s="61">
        <v>29</v>
      </c>
      <c r="H80" s="61">
        <v>48</v>
      </c>
      <c r="I80" s="61">
        <v>29</v>
      </c>
      <c r="J80" s="61">
        <v>47</v>
      </c>
      <c r="K80" s="61">
        <v>29</v>
      </c>
      <c r="L80" s="61">
        <v>1</v>
      </c>
      <c r="M80" s="61">
        <v>3</v>
      </c>
      <c r="N80" s="61">
        <v>0</v>
      </c>
      <c r="O80" s="61">
        <v>9</v>
      </c>
      <c r="P80" s="61">
        <v>49</v>
      </c>
      <c r="Q80" s="61">
        <v>32</v>
      </c>
      <c r="S80" s="63"/>
      <c r="T80" s="64"/>
    </row>
    <row r="81" spans="1:20" x14ac:dyDescent="0.25">
      <c r="A81" s="60" t="s">
        <v>433</v>
      </c>
      <c r="B81" s="60" t="s">
        <v>434</v>
      </c>
      <c r="C81" s="60" t="s">
        <v>246</v>
      </c>
      <c r="D81" s="61">
        <v>61</v>
      </c>
      <c r="E81" s="61">
        <v>29</v>
      </c>
      <c r="F81" s="61">
        <v>47</v>
      </c>
      <c r="G81" s="61">
        <v>28</v>
      </c>
      <c r="H81" s="61">
        <v>47</v>
      </c>
      <c r="I81" s="61">
        <v>28</v>
      </c>
      <c r="J81" s="61">
        <v>47</v>
      </c>
      <c r="K81" s="61">
        <v>28</v>
      </c>
      <c r="L81" s="61">
        <v>0</v>
      </c>
      <c r="M81" s="61">
        <v>9</v>
      </c>
      <c r="N81" s="61">
        <v>0</v>
      </c>
      <c r="O81" s="61">
        <v>9</v>
      </c>
      <c r="P81" s="61">
        <v>14</v>
      </c>
      <c r="Q81" s="61">
        <v>10</v>
      </c>
      <c r="S81" s="63"/>
      <c r="T81" s="64"/>
    </row>
    <row r="82" spans="1:20" x14ac:dyDescent="0.25">
      <c r="A82" s="60" t="s">
        <v>435</v>
      </c>
      <c r="B82" s="60" t="s">
        <v>436</v>
      </c>
      <c r="C82" s="60" t="s">
        <v>247</v>
      </c>
      <c r="D82" s="61">
        <v>334</v>
      </c>
      <c r="E82" s="61">
        <v>70</v>
      </c>
      <c r="F82" s="61">
        <v>185</v>
      </c>
      <c r="G82" s="61">
        <v>49</v>
      </c>
      <c r="H82" s="61">
        <v>185</v>
      </c>
      <c r="I82" s="61">
        <v>49</v>
      </c>
      <c r="J82" s="61">
        <v>170</v>
      </c>
      <c r="K82" s="61">
        <v>45</v>
      </c>
      <c r="L82" s="61">
        <v>15</v>
      </c>
      <c r="M82" s="61">
        <v>12</v>
      </c>
      <c r="N82" s="61">
        <v>0</v>
      </c>
      <c r="O82" s="61">
        <v>9</v>
      </c>
      <c r="P82" s="61">
        <v>149</v>
      </c>
      <c r="Q82" s="61">
        <v>40</v>
      </c>
      <c r="S82" s="63"/>
      <c r="T82" s="64"/>
    </row>
    <row r="83" spans="1:20" x14ac:dyDescent="0.25">
      <c r="A83" s="60" t="s">
        <v>437</v>
      </c>
      <c r="B83" s="60" t="s">
        <v>438</v>
      </c>
      <c r="C83" s="60" t="s">
        <v>248</v>
      </c>
      <c r="D83" s="61">
        <v>225</v>
      </c>
      <c r="E83" s="61">
        <v>55</v>
      </c>
      <c r="F83" s="61">
        <v>171</v>
      </c>
      <c r="G83" s="61">
        <v>50</v>
      </c>
      <c r="H83" s="61">
        <v>171</v>
      </c>
      <c r="I83" s="61">
        <v>50</v>
      </c>
      <c r="J83" s="61">
        <v>165</v>
      </c>
      <c r="K83" s="61">
        <v>46</v>
      </c>
      <c r="L83" s="61">
        <v>6</v>
      </c>
      <c r="M83" s="61">
        <v>10</v>
      </c>
      <c r="N83" s="61">
        <v>0</v>
      </c>
      <c r="O83" s="61">
        <v>9</v>
      </c>
      <c r="P83" s="61">
        <v>54</v>
      </c>
      <c r="Q83" s="61">
        <v>26</v>
      </c>
      <c r="S83" s="63"/>
      <c r="T83" s="64"/>
    </row>
    <row r="84" spans="1:20" x14ac:dyDescent="0.25">
      <c r="A84" s="60" t="s">
        <v>439</v>
      </c>
      <c r="B84" s="60" t="s">
        <v>440</v>
      </c>
      <c r="C84" s="60" t="s">
        <v>249</v>
      </c>
      <c r="D84" s="61">
        <v>481</v>
      </c>
      <c r="E84" s="61">
        <v>74</v>
      </c>
      <c r="F84" s="61">
        <v>242</v>
      </c>
      <c r="G84" s="61">
        <v>60</v>
      </c>
      <c r="H84" s="61">
        <v>242</v>
      </c>
      <c r="I84" s="61">
        <v>60</v>
      </c>
      <c r="J84" s="61">
        <v>218</v>
      </c>
      <c r="K84" s="61">
        <v>52</v>
      </c>
      <c r="L84" s="61">
        <v>24</v>
      </c>
      <c r="M84" s="61">
        <v>24</v>
      </c>
      <c r="N84" s="61">
        <v>0</v>
      </c>
      <c r="O84" s="61">
        <v>9</v>
      </c>
      <c r="P84" s="61">
        <v>239</v>
      </c>
      <c r="Q84" s="61">
        <v>56</v>
      </c>
      <c r="S84" s="63"/>
      <c r="T84" s="64"/>
    </row>
    <row r="85" spans="1:20" x14ac:dyDescent="0.25">
      <c r="A85" s="60" t="s">
        <v>441</v>
      </c>
      <c r="B85" s="60" t="s">
        <v>442</v>
      </c>
      <c r="C85" s="60" t="s">
        <v>250</v>
      </c>
      <c r="D85" s="61">
        <v>155</v>
      </c>
      <c r="E85" s="61">
        <v>33</v>
      </c>
      <c r="F85" s="61">
        <v>114</v>
      </c>
      <c r="G85" s="61">
        <v>30</v>
      </c>
      <c r="H85" s="61">
        <v>114</v>
      </c>
      <c r="I85" s="61">
        <v>30</v>
      </c>
      <c r="J85" s="61">
        <v>114</v>
      </c>
      <c r="K85" s="61">
        <v>30</v>
      </c>
      <c r="L85" s="61">
        <v>0</v>
      </c>
      <c r="M85" s="61">
        <v>9</v>
      </c>
      <c r="N85" s="61">
        <v>0</v>
      </c>
      <c r="O85" s="61">
        <v>9</v>
      </c>
      <c r="P85" s="61">
        <v>41</v>
      </c>
      <c r="Q85" s="61">
        <v>15</v>
      </c>
      <c r="S85" s="63"/>
      <c r="T85" s="64"/>
    </row>
    <row r="86" spans="1:20" x14ac:dyDescent="0.25">
      <c r="A86" s="60" t="s">
        <v>443</v>
      </c>
      <c r="B86" s="60" t="s">
        <v>444</v>
      </c>
      <c r="C86" s="60" t="s">
        <v>251</v>
      </c>
      <c r="D86" s="61">
        <v>1019</v>
      </c>
      <c r="E86" s="61">
        <v>133</v>
      </c>
      <c r="F86" s="61">
        <v>620</v>
      </c>
      <c r="G86" s="61">
        <v>116</v>
      </c>
      <c r="H86" s="61">
        <v>620</v>
      </c>
      <c r="I86" s="61">
        <v>116</v>
      </c>
      <c r="J86" s="61">
        <v>586</v>
      </c>
      <c r="K86" s="61">
        <v>111</v>
      </c>
      <c r="L86" s="61">
        <v>34</v>
      </c>
      <c r="M86" s="61">
        <v>23</v>
      </c>
      <c r="N86" s="61">
        <v>0</v>
      </c>
      <c r="O86" s="61">
        <v>9</v>
      </c>
      <c r="P86" s="61">
        <v>399</v>
      </c>
      <c r="Q86" s="61">
        <v>78</v>
      </c>
      <c r="S86" s="63"/>
      <c r="T86" s="64"/>
    </row>
    <row r="87" spans="1:20" x14ac:dyDescent="0.25">
      <c r="A87" s="60" t="s">
        <v>445</v>
      </c>
      <c r="B87" s="60" t="s">
        <v>446</v>
      </c>
      <c r="C87" s="60" t="s">
        <v>252</v>
      </c>
      <c r="D87" s="61">
        <v>6161</v>
      </c>
      <c r="E87" s="61">
        <v>133</v>
      </c>
      <c r="F87" s="61">
        <v>4012</v>
      </c>
      <c r="G87" s="61">
        <v>162</v>
      </c>
      <c r="H87" s="61">
        <v>4012</v>
      </c>
      <c r="I87" s="61">
        <v>162</v>
      </c>
      <c r="J87" s="61">
        <v>3718</v>
      </c>
      <c r="K87" s="61">
        <v>179</v>
      </c>
      <c r="L87" s="61">
        <v>294</v>
      </c>
      <c r="M87" s="61">
        <v>88</v>
      </c>
      <c r="N87" s="61">
        <v>0</v>
      </c>
      <c r="O87" s="61">
        <v>13</v>
      </c>
      <c r="P87" s="61">
        <v>2149</v>
      </c>
      <c r="Q87" s="61">
        <v>144</v>
      </c>
      <c r="S87" s="63"/>
      <c r="T87" s="64"/>
    </row>
    <row r="88" spans="1:20" x14ac:dyDescent="0.25">
      <c r="A88" s="60" t="s">
        <v>447</v>
      </c>
      <c r="B88" s="60" t="s">
        <v>448</v>
      </c>
      <c r="C88" s="60" t="s">
        <v>253</v>
      </c>
      <c r="D88" s="61">
        <v>1046</v>
      </c>
      <c r="E88" s="61">
        <v>51</v>
      </c>
      <c r="F88" s="61">
        <v>600</v>
      </c>
      <c r="G88" s="61">
        <v>48</v>
      </c>
      <c r="H88" s="61">
        <v>600</v>
      </c>
      <c r="I88" s="61">
        <v>48</v>
      </c>
      <c r="J88" s="61">
        <v>500</v>
      </c>
      <c r="K88" s="61">
        <v>50</v>
      </c>
      <c r="L88" s="61">
        <v>100</v>
      </c>
      <c r="M88" s="61">
        <v>25</v>
      </c>
      <c r="N88" s="61">
        <v>0</v>
      </c>
      <c r="O88" s="61">
        <v>9</v>
      </c>
      <c r="P88" s="61">
        <v>446</v>
      </c>
      <c r="Q88" s="61">
        <v>61</v>
      </c>
      <c r="S88" s="63"/>
      <c r="T88" s="64"/>
    </row>
    <row r="89" spans="1:20" x14ac:dyDescent="0.25">
      <c r="A89" s="60" t="s">
        <v>449</v>
      </c>
      <c r="B89" s="60" t="s">
        <v>450</v>
      </c>
      <c r="C89" s="60" t="s">
        <v>254</v>
      </c>
      <c r="D89" s="61">
        <v>1</v>
      </c>
      <c r="E89" s="61">
        <v>3</v>
      </c>
      <c r="F89" s="61">
        <v>1</v>
      </c>
      <c r="G89" s="61">
        <v>3</v>
      </c>
      <c r="H89" s="61">
        <v>1</v>
      </c>
      <c r="I89" s="61">
        <v>3</v>
      </c>
      <c r="J89" s="61">
        <v>1</v>
      </c>
      <c r="K89" s="61">
        <v>3</v>
      </c>
      <c r="L89" s="61">
        <v>0</v>
      </c>
      <c r="M89" s="61">
        <v>9</v>
      </c>
      <c r="N89" s="61">
        <v>0</v>
      </c>
      <c r="O89" s="61">
        <v>9</v>
      </c>
      <c r="P89" s="61">
        <v>0</v>
      </c>
      <c r="Q89" s="61">
        <v>9</v>
      </c>
      <c r="S89" s="63"/>
      <c r="T89" s="64"/>
    </row>
    <row r="90" spans="1:20" x14ac:dyDescent="0.25">
      <c r="A90" s="60" t="s">
        <v>451</v>
      </c>
      <c r="B90" s="60" t="s">
        <v>452</v>
      </c>
      <c r="C90" s="60" t="s">
        <v>255</v>
      </c>
      <c r="D90" s="61">
        <v>0</v>
      </c>
      <c r="E90" s="61">
        <v>9</v>
      </c>
      <c r="F90" s="61">
        <v>0</v>
      </c>
      <c r="G90" s="61">
        <v>9</v>
      </c>
      <c r="H90" s="61">
        <v>0</v>
      </c>
      <c r="I90" s="61">
        <v>9</v>
      </c>
      <c r="J90" s="61">
        <v>0</v>
      </c>
      <c r="K90" s="61">
        <v>9</v>
      </c>
      <c r="L90" s="61">
        <v>0</v>
      </c>
      <c r="M90" s="61">
        <v>9</v>
      </c>
      <c r="N90" s="61">
        <v>0</v>
      </c>
      <c r="O90" s="61">
        <v>9</v>
      </c>
      <c r="P90" s="61">
        <v>0</v>
      </c>
      <c r="Q90" s="61">
        <v>9</v>
      </c>
      <c r="S90" s="63"/>
      <c r="T90" s="64"/>
    </row>
    <row r="91" spans="1:20" x14ac:dyDescent="0.25">
      <c r="A91" s="60" t="s">
        <v>453</v>
      </c>
      <c r="B91" s="60" t="s">
        <v>454</v>
      </c>
      <c r="C91" s="60" t="s">
        <v>256</v>
      </c>
      <c r="D91" s="61">
        <v>2345</v>
      </c>
      <c r="E91" s="61">
        <v>78</v>
      </c>
      <c r="F91" s="61">
        <v>1388</v>
      </c>
      <c r="G91" s="61">
        <v>112</v>
      </c>
      <c r="H91" s="61">
        <v>1388</v>
      </c>
      <c r="I91" s="61">
        <v>112</v>
      </c>
      <c r="J91" s="61">
        <v>1224</v>
      </c>
      <c r="K91" s="61">
        <v>111</v>
      </c>
      <c r="L91" s="61">
        <v>164</v>
      </c>
      <c r="M91" s="61">
        <v>63</v>
      </c>
      <c r="N91" s="61">
        <v>0</v>
      </c>
      <c r="O91" s="61">
        <v>9</v>
      </c>
      <c r="P91" s="61">
        <v>957</v>
      </c>
      <c r="Q91" s="61">
        <v>108</v>
      </c>
      <c r="S91" s="63"/>
      <c r="T91" s="64"/>
    </row>
    <row r="92" spans="1:20" x14ac:dyDescent="0.25">
      <c r="A92" s="60" t="s">
        <v>455</v>
      </c>
      <c r="B92" s="60" t="s">
        <v>456</v>
      </c>
      <c r="C92" s="60" t="s">
        <v>257</v>
      </c>
      <c r="D92" s="61">
        <v>1420</v>
      </c>
      <c r="E92" s="61">
        <v>119</v>
      </c>
      <c r="F92" s="61">
        <v>555</v>
      </c>
      <c r="G92" s="61">
        <v>90</v>
      </c>
      <c r="H92" s="61">
        <v>555</v>
      </c>
      <c r="I92" s="61">
        <v>90</v>
      </c>
      <c r="J92" s="61">
        <v>486</v>
      </c>
      <c r="K92" s="61">
        <v>95</v>
      </c>
      <c r="L92" s="61">
        <v>69</v>
      </c>
      <c r="M92" s="61">
        <v>34</v>
      </c>
      <c r="N92" s="61">
        <v>0</v>
      </c>
      <c r="O92" s="61">
        <v>9</v>
      </c>
      <c r="P92" s="61">
        <v>865</v>
      </c>
      <c r="Q92" s="61">
        <v>138</v>
      </c>
      <c r="S92" s="63"/>
      <c r="T92" s="64"/>
    </row>
    <row r="93" spans="1:20" x14ac:dyDescent="0.25">
      <c r="A93" s="60" t="s">
        <v>457</v>
      </c>
      <c r="B93" s="60" t="s">
        <v>458</v>
      </c>
      <c r="C93" s="60" t="s">
        <v>282</v>
      </c>
      <c r="D93" s="61">
        <v>9630</v>
      </c>
      <c r="E93" s="61">
        <v>87</v>
      </c>
      <c r="F93" s="61">
        <v>4320</v>
      </c>
      <c r="G93" s="61">
        <v>273</v>
      </c>
      <c r="H93" s="61">
        <v>4320</v>
      </c>
      <c r="I93" s="61">
        <v>273</v>
      </c>
      <c r="J93" s="61">
        <v>3469</v>
      </c>
      <c r="K93" s="61">
        <v>264</v>
      </c>
      <c r="L93" s="61">
        <v>851</v>
      </c>
      <c r="M93" s="61">
        <v>148</v>
      </c>
      <c r="N93" s="61">
        <v>0</v>
      </c>
      <c r="O93" s="61">
        <v>15</v>
      </c>
      <c r="P93" s="61">
        <v>5310</v>
      </c>
      <c r="Q93" s="61">
        <v>298</v>
      </c>
      <c r="S93" s="63"/>
      <c r="T93" s="64"/>
    </row>
    <row r="94" spans="1:20" x14ac:dyDescent="0.25">
      <c r="A94" s="60" t="s">
        <v>459</v>
      </c>
      <c r="B94" s="60" t="s">
        <v>460</v>
      </c>
      <c r="C94" s="60" t="s">
        <v>258</v>
      </c>
      <c r="D94" s="61">
        <v>58</v>
      </c>
      <c r="E94" s="61">
        <v>33</v>
      </c>
      <c r="F94" s="61">
        <v>10</v>
      </c>
      <c r="G94" s="61">
        <v>9</v>
      </c>
      <c r="H94" s="61">
        <v>10</v>
      </c>
      <c r="I94" s="61">
        <v>9</v>
      </c>
      <c r="J94" s="61">
        <v>7</v>
      </c>
      <c r="K94" s="61">
        <v>8</v>
      </c>
      <c r="L94" s="61">
        <v>3</v>
      </c>
      <c r="M94" s="61">
        <v>4</v>
      </c>
      <c r="N94" s="61">
        <v>0</v>
      </c>
      <c r="O94" s="61">
        <v>9</v>
      </c>
      <c r="P94" s="61">
        <v>48</v>
      </c>
      <c r="Q94" s="61">
        <v>31</v>
      </c>
      <c r="S94" s="63"/>
      <c r="T94" s="64"/>
    </row>
    <row r="95" spans="1:20" x14ac:dyDescent="0.25">
      <c r="A95" s="60" t="s">
        <v>461</v>
      </c>
      <c r="B95" s="60" t="s">
        <v>462</v>
      </c>
      <c r="C95" s="60" t="s">
        <v>259</v>
      </c>
      <c r="D95" s="61">
        <v>0</v>
      </c>
      <c r="E95" s="61">
        <v>9</v>
      </c>
      <c r="F95" s="61">
        <v>0</v>
      </c>
      <c r="G95" s="61">
        <v>9</v>
      </c>
      <c r="H95" s="61">
        <v>0</v>
      </c>
      <c r="I95" s="61">
        <v>9</v>
      </c>
      <c r="J95" s="61">
        <v>0</v>
      </c>
      <c r="K95" s="61">
        <v>9</v>
      </c>
      <c r="L95" s="61">
        <v>0</v>
      </c>
      <c r="M95" s="61">
        <v>9</v>
      </c>
      <c r="N95" s="61">
        <v>0</v>
      </c>
      <c r="O95" s="61">
        <v>9</v>
      </c>
      <c r="P95" s="61">
        <v>0</v>
      </c>
      <c r="Q95" s="61">
        <v>9</v>
      </c>
      <c r="S95" s="63"/>
      <c r="T95" s="64"/>
    </row>
    <row r="96" spans="1:20" x14ac:dyDescent="0.25">
      <c r="A96" s="60" t="s">
        <v>463</v>
      </c>
      <c r="B96" s="60" t="s">
        <v>464</v>
      </c>
      <c r="C96" s="60" t="s">
        <v>260</v>
      </c>
      <c r="D96" s="61">
        <v>611</v>
      </c>
      <c r="E96" s="61">
        <v>75</v>
      </c>
      <c r="F96" s="61">
        <v>184</v>
      </c>
      <c r="G96" s="61">
        <v>43</v>
      </c>
      <c r="H96" s="61">
        <v>184</v>
      </c>
      <c r="I96" s="61">
        <v>43</v>
      </c>
      <c r="J96" s="61">
        <v>143</v>
      </c>
      <c r="K96" s="61">
        <v>40</v>
      </c>
      <c r="L96" s="61">
        <v>41</v>
      </c>
      <c r="M96" s="61">
        <v>18</v>
      </c>
      <c r="N96" s="61">
        <v>0</v>
      </c>
      <c r="O96" s="61">
        <v>9</v>
      </c>
      <c r="P96" s="61">
        <v>427</v>
      </c>
      <c r="Q96" s="61">
        <v>73</v>
      </c>
      <c r="S96" s="63"/>
      <c r="T96" s="64"/>
    </row>
    <row r="97" spans="1:20" x14ac:dyDescent="0.25">
      <c r="A97" s="60" t="s">
        <v>465</v>
      </c>
      <c r="B97" s="60" t="s">
        <v>466</v>
      </c>
      <c r="C97" s="60" t="s">
        <v>261</v>
      </c>
      <c r="D97" s="61">
        <v>6474</v>
      </c>
      <c r="E97" s="61">
        <v>91</v>
      </c>
      <c r="F97" s="61">
        <v>2967</v>
      </c>
      <c r="G97" s="61">
        <v>198</v>
      </c>
      <c r="H97" s="61">
        <v>2967</v>
      </c>
      <c r="I97" s="61">
        <v>198</v>
      </c>
      <c r="J97" s="61">
        <v>2576</v>
      </c>
      <c r="K97" s="61">
        <v>197</v>
      </c>
      <c r="L97" s="61">
        <v>391</v>
      </c>
      <c r="M97" s="61">
        <v>116</v>
      </c>
      <c r="N97" s="61">
        <v>0</v>
      </c>
      <c r="O97" s="61">
        <v>15</v>
      </c>
      <c r="P97" s="61">
        <v>3507</v>
      </c>
      <c r="Q97" s="61">
        <v>188</v>
      </c>
      <c r="S97" s="63"/>
      <c r="T97" s="64"/>
    </row>
    <row r="98" spans="1:20" x14ac:dyDescent="0.25">
      <c r="A98" s="60" t="s">
        <v>467</v>
      </c>
      <c r="B98" s="60" t="s">
        <v>468</v>
      </c>
      <c r="C98" s="60" t="s">
        <v>262</v>
      </c>
      <c r="D98" s="61">
        <v>185</v>
      </c>
      <c r="E98" s="61">
        <v>78</v>
      </c>
      <c r="F98" s="61">
        <v>125</v>
      </c>
      <c r="G98" s="61">
        <v>61</v>
      </c>
      <c r="H98" s="61">
        <v>125</v>
      </c>
      <c r="I98" s="61">
        <v>61</v>
      </c>
      <c r="J98" s="61">
        <v>95</v>
      </c>
      <c r="K98" s="61">
        <v>49</v>
      </c>
      <c r="L98" s="61">
        <v>30</v>
      </c>
      <c r="M98" s="61">
        <v>35</v>
      </c>
      <c r="N98" s="61">
        <v>0</v>
      </c>
      <c r="O98" s="61">
        <v>9</v>
      </c>
      <c r="P98" s="61">
        <v>60</v>
      </c>
      <c r="Q98" s="61">
        <v>56</v>
      </c>
      <c r="S98" s="63"/>
      <c r="T98" s="64"/>
    </row>
    <row r="99" spans="1:20" x14ac:dyDescent="0.25">
      <c r="A99" s="60" t="s">
        <v>469</v>
      </c>
      <c r="B99" s="60" t="s">
        <v>470</v>
      </c>
      <c r="C99" s="60" t="s">
        <v>263</v>
      </c>
      <c r="D99" s="61">
        <v>2799</v>
      </c>
      <c r="E99" s="61">
        <v>16</v>
      </c>
      <c r="F99" s="61">
        <v>1743</v>
      </c>
      <c r="G99" s="61">
        <v>63</v>
      </c>
      <c r="H99" s="61">
        <v>1743</v>
      </c>
      <c r="I99" s="61">
        <v>63</v>
      </c>
      <c r="J99" s="61">
        <v>1282</v>
      </c>
      <c r="K99" s="61">
        <v>55</v>
      </c>
      <c r="L99" s="61">
        <v>461</v>
      </c>
      <c r="M99" s="61">
        <v>49</v>
      </c>
      <c r="N99" s="61">
        <v>0</v>
      </c>
      <c r="O99" s="61">
        <v>9</v>
      </c>
      <c r="P99" s="61">
        <v>1056</v>
      </c>
      <c r="Q99" s="61">
        <v>66</v>
      </c>
      <c r="S99" s="63"/>
      <c r="T99" s="64"/>
    </row>
    <row r="100" spans="1:20" x14ac:dyDescent="0.25">
      <c r="A100" s="60" t="s">
        <v>471</v>
      </c>
      <c r="B100" s="60" t="s">
        <v>472</v>
      </c>
      <c r="C100" s="60" t="s">
        <v>264</v>
      </c>
      <c r="D100" s="61">
        <v>32</v>
      </c>
      <c r="E100" s="61">
        <v>18</v>
      </c>
      <c r="F100" s="61">
        <v>25</v>
      </c>
      <c r="G100" s="61">
        <v>18</v>
      </c>
      <c r="H100" s="61">
        <v>25</v>
      </c>
      <c r="I100" s="61">
        <v>18</v>
      </c>
      <c r="J100" s="61">
        <v>25</v>
      </c>
      <c r="K100" s="61">
        <v>18</v>
      </c>
      <c r="L100" s="61">
        <v>0</v>
      </c>
      <c r="M100" s="61">
        <v>9</v>
      </c>
      <c r="N100" s="61">
        <v>0</v>
      </c>
      <c r="O100" s="61">
        <v>9</v>
      </c>
      <c r="P100" s="61">
        <v>7</v>
      </c>
      <c r="Q100" s="61">
        <v>5</v>
      </c>
      <c r="S100" s="63"/>
      <c r="T100" s="64"/>
    </row>
    <row r="101" spans="1:20" x14ac:dyDescent="0.25">
      <c r="A101" s="60" t="s">
        <v>473</v>
      </c>
      <c r="B101" s="60" t="s">
        <v>474</v>
      </c>
      <c r="C101" s="60" t="s">
        <v>265</v>
      </c>
      <c r="D101" s="61">
        <v>0</v>
      </c>
      <c r="E101" s="61">
        <v>9</v>
      </c>
      <c r="F101" s="61">
        <v>0</v>
      </c>
      <c r="G101" s="61">
        <v>9</v>
      </c>
      <c r="H101" s="61">
        <v>0</v>
      </c>
      <c r="I101" s="61">
        <v>9</v>
      </c>
      <c r="J101" s="61">
        <v>0</v>
      </c>
      <c r="K101" s="61">
        <v>9</v>
      </c>
      <c r="L101" s="61">
        <v>0</v>
      </c>
      <c r="M101" s="61">
        <v>9</v>
      </c>
      <c r="N101" s="61">
        <v>0</v>
      </c>
      <c r="O101" s="61">
        <v>9</v>
      </c>
      <c r="P101" s="61">
        <v>0</v>
      </c>
      <c r="Q101" s="61">
        <v>9</v>
      </c>
      <c r="S101" s="63"/>
      <c r="T101" s="64"/>
    </row>
    <row r="102" spans="1:20" x14ac:dyDescent="0.25">
      <c r="A102" s="60" t="s">
        <v>475</v>
      </c>
      <c r="B102" s="60" t="s">
        <v>476</v>
      </c>
      <c r="C102" s="60" t="s">
        <v>266</v>
      </c>
      <c r="D102" s="61">
        <v>0</v>
      </c>
      <c r="E102" s="61">
        <v>9</v>
      </c>
      <c r="F102" s="61">
        <v>0</v>
      </c>
      <c r="G102" s="61">
        <v>9</v>
      </c>
      <c r="H102" s="61">
        <v>0</v>
      </c>
      <c r="I102" s="61">
        <v>9</v>
      </c>
      <c r="J102" s="61">
        <v>0</v>
      </c>
      <c r="K102" s="61">
        <v>9</v>
      </c>
      <c r="L102" s="61">
        <v>0</v>
      </c>
      <c r="M102" s="61">
        <v>9</v>
      </c>
      <c r="N102" s="61">
        <v>0</v>
      </c>
      <c r="O102" s="61">
        <v>9</v>
      </c>
      <c r="P102" s="61">
        <v>0</v>
      </c>
      <c r="Q102" s="61">
        <v>9</v>
      </c>
      <c r="S102" s="63"/>
      <c r="T102" s="64"/>
    </row>
    <row r="103" spans="1:20" x14ac:dyDescent="0.25">
      <c r="A103" s="60" t="s">
        <v>477</v>
      </c>
      <c r="B103" s="60" t="s">
        <v>478</v>
      </c>
      <c r="C103" s="60" t="s">
        <v>267</v>
      </c>
      <c r="D103" s="61">
        <v>4838</v>
      </c>
      <c r="E103" s="61">
        <v>112</v>
      </c>
      <c r="F103" s="61">
        <v>2765</v>
      </c>
      <c r="G103" s="61">
        <v>150</v>
      </c>
      <c r="H103" s="61">
        <v>2765</v>
      </c>
      <c r="I103" s="61">
        <v>150</v>
      </c>
      <c r="J103" s="61">
        <v>2511</v>
      </c>
      <c r="K103" s="61">
        <v>143</v>
      </c>
      <c r="L103" s="61">
        <v>254</v>
      </c>
      <c r="M103" s="61">
        <v>59</v>
      </c>
      <c r="N103" s="61">
        <v>0</v>
      </c>
      <c r="O103" s="61">
        <v>13</v>
      </c>
      <c r="P103" s="61">
        <v>2073</v>
      </c>
      <c r="Q103" s="61">
        <v>117</v>
      </c>
      <c r="S103" s="63"/>
      <c r="T103" s="64"/>
    </row>
    <row r="129" spans="1:17" x14ac:dyDescent="0.25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</row>
    <row r="130" spans="1:17" x14ac:dyDescent="0.25">
      <c r="A130" s="65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</row>
    <row r="131" spans="1:17" x14ac:dyDescent="0.25">
      <c r="A131" s="65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</row>
    <row r="132" spans="1:17" x14ac:dyDescent="0.25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</row>
    <row r="133" spans="1:17" x14ac:dyDescent="0.25">
      <c r="A133" s="65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</row>
    <row r="134" spans="1:17" x14ac:dyDescent="0.25">
      <c r="A134" s="65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</row>
    <row r="135" spans="1:17" x14ac:dyDescent="0.25">
      <c r="A135" s="65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</row>
    <row r="136" spans="1:17" x14ac:dyDescent="0.25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</row>
    <row r="137" spans="1:17" x14ac:dyDescent="0.25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</row>
    <row r="138" spans="1:17" x14ac:dyDescent="0.25">
      <c r="A138" s="65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</row>
    <row r="139" spans="1:17" x14ac:dyDescent="0.25">
      <c r="A139" s="65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</row>
    <row r="140" spans="1:17" x14ac:dyDescent="0.25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</row>
    <row r="141" spans="1:17" x14ac:dyDescent="0.25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</row>
    <row r="142" spans="1:17" x14ac:dyDescent="0.25">
      <c r="A142" s="65"/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</row>
    <row r="143" spans="1:17" x14ac:dyDescent="0.25">
      <c r="A143" s="65"/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</row>
    <row r="144" spans="1:17" x14ac:dyDescent="0.25">
      <c r="A144" s="65"/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</row>
    <row r="145" spans="1:17" x14ac:dyDescent="0.25">
      <c r="A145" s="65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</row>
    <row r="146" spans="1:17" x14ac:dyDescent="0.25">
      <c r="A146" s="65"/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</row>
    <row r="147" spans="1:17" x14ac:dyDescent="0.25">
      <c r="A147" s="65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</row>
    <row r="148" spans="1:17" x14ac:dyDescent="0.25">
      <c r="A148" s="65"/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</row>
    <row r="149" spans="1:17" x14ac:dyDescent="0.25">
      <c r="A149" s="65"/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</row>
    <row r="150" spans="1:17" x14ac:dyDescent="0.25">
      <c r="A150" s="65"/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</row>
    <row r="151" spans="1:17" x14ac:dyDescent="0.25">
      <c r="A151" s="65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</row>
    <row r="152" spans="1:17" x14ac:dyDescent="0.25">
      <c r="A152" s="65"/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</row>
    <row r="153" spans="1:17" x14ac:dyDescent="0.25">
      <c r="A153" s="65"/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</row>
    <row r="154" spans="1:17" x14ac:dyDescent="0.25">
      <c r="A154" s="65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</row>
    <row r="155" spans="1:17" x14ac:dyDescent="0.25">
      <c r="A155" s="65"/>
      <c r="B155" s="65"/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</row>
    <row r="156" spans="1:17" x14ac:dyDescent="0.25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</row>
    <row r="157" spans="1:17" x14ac:dyDescent="0.25">
      <c r="A157" s="65"/>
      <c r="B157" s="65"/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</row>
    <row r="158" spans="1:17" x14ac:dyDescent="0.25">
      <c r="A158" s="65"/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</row>
    <row r="159" spans="1:17" x14ac:dyDescent="0.25">
      <c r="A159" s="65"/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</row>
    <row r="160" spans="1:17" x14ac:dyDescent="0.25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</row>
    <row r="161" spans="1:17" x14ac:dyDescent="0.25">
      <c r="A161" s="65"/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</row>
    <row r="162" spans="1:17" x14ac:dyDescent="0.25">
      <c r="A162" s="65"/>
      <c r="B162" s="65"/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</row>
    <row r="163" spans="1:17" x14ac:dyDescent="0.25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</row>
    <row r="164" spans="1:17" x14ac:dyDescent="0.25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43"/>
  <sheetViews>
    <sheetView topLeftCell="A49" zoomScale="70" zoomScaleNormal="70" workbookViewId="0">
      <selection activeCell="A13" sqref="A13"/>
    </sheetView>
  </sheetViews>
  <sheetFormatPr defaultColWidth="9.140625" defaultRowHeight="15" x14ac:dyDescent="0.25"/>
  <cols>
    <col min="1" max="1" width="101.85546875" style="5" customWidth="1"/>
    <col min="2" max="2" width="11.5703125" style="5" customWidth="1"/>
    <col min="3" max="3" width="15.5703125" style="5" customWidth="1"/>
    <col min="4" max="4" width="9.5703125" style="5" customWidth="1"/>
    <col min="5" max="5" width="15.140625" style="5" customWidth="1"/>
    <col min="6" max="6" width="10.5703125" style="5" customWidth="1"/>
    <col min="7" max="7" width="17.42578125" style="5" customWidth="1"/>
    <col min="8" max="8" width="12" style="5" customWidth="1"/>
    <col min="9" max="9" width="13.5703125" style="5" customWidth="1"/>
    <col min="10" max="10" width="9" style="5" customWidth="1"/>
    <col min="11" max="16384" width="9.140625" style="5"/>
  </cols>
  <sheetData>
    <row r="1" spans="1:10" x14ac:dyDescent="0.25">
      <c r="A1" s="7" t="s">
        <v>76</v>
      </c>
    </row>
    <row r="2" spans="1:10" x14ac:dyDescent="0.25">
      <c r="A2" s="7" t="s">
        <v>77</v>
      </c>
    </row>
    <row r="3" spans="1:10" x14ac:dyDescent="0.25">
      <c r="B3" s="101" t="s">
        <v>78</v>
      </c>
      <c r="C3" s="101"/>
      <c r="D3" s="101" t="s">
        <v>11</v>
      </c>
      <c r="E3" s="101"/>
      <c r="F3" s="101" t="s">
        <v>79</v>
      </c>
      <c r="G3" s="101"/>
      <c r="H3" s="1" t="s">
        <v>279</v>
      </c>
    </row>
    <row r="4" spans="1:10" x14ac:dyDescent="0.25">
      <c r="B4" s="7" t="s">
        <v>80</v>
      </c>
      <c r="C4" s="7" t="s">
        <v>81</v>
      </c>
      <c r="D4" s="7" t="s">
        <v>80</v>
      </c>
      <c r="E4" s="7" t="s">
        <v>81</v>
      </c>
      <c r="F4" s="7" t="s">
        <v>82</v>
      </c>
      <c r="G4" s="7" t="s">
        <v>81</v>
      </c>
      <c r="H4" s="7" t="s">
        <v>80</v>
      </c>
      <c r="I4" s="7" t="s">
        <v>81</v>
      </c>
    </row>
    <row r="5" spans="1:10" x14ac:dyDescent="0.25">
      <c r="A5" s="6" t="s">
        <v>238</v>
      </c>
      <c r="B5" s="7">
        <f>VLOOKUP($A5,'Reservation Data'!$C$7:$Q$103,8,FALSE)</f>
        <v>2011</v>
      </c>
      <c r="C5" s="10">
        <f>TRUNC(B5/B6,6)</f>
        <v>0.98772099999999996</v>
      </c>
      <c r="D5" s="7">
        <f>VLOOKUP($A5,'Reservation Data'!$C$7:$Q$103,10,FALSE)</f>
        <v>578</v>
      </c>
      <c r="E5" s="10">
        <f>TRUNC(D5/D6,6)</f>
        <v>1</v>
      </c>
      <c r="F5" s="7">
        <f>VLOOKUP($A5,'Reservation Data'!$C$7:$Q$103,6,FALSE)</f>
        <v>2589</v>
      </c>
      <c r="G5" s="10">
        <f>TRUNC(F5/F6,6)</f>
        <v>0.99043599999999998</v>
      </c>
      <c r="H5" s="7">
        <f>VLOOKUP($A5,'Reservation Data'!$C$7:$Q$103,2,FALSE)</f>
        <v>3824</v>
      </c>
      <c r="I5" s="10">
        <f>TRUNC(H5/H6,6)</f>
        <v>0.99170100000000005</v>
      </c>
      <c r="J5" s="6"/>
    </row>
    <row r="6" spans="1:10" x14ac:dyDescent="0.25">
      <c r="A6" s="6" t="s">
        <v>192</v>
      </c>
      <c r="B6" s="7">
        <f>VLOOKUP($A6,'Reservation Data'!$C$7:$Q$105,8,FALSE)</f>
        <v>2036</v>
      </c>
      <c r="C6" s="10"/>
      <c r="D6" s="7">
        <f>VLOOKUP($A6,'Reservation Data'!$C$7:$Q$105,10,FALSE)</f>
        <v>578</v>
      </c>
      <c r="E6" s="10"/>
      <c r="F6" s="7">
        <f>VLOOKUP($A6,'Reservation Data'!$C$7:$Q$105,6,FALSE)</f>
        <v>2614</v>
      </c>
      <c r="G6" s="10"/>
      <c r="H6" s="7">
        <f>VLOOKUP($A6,'Reservation Data'!$C$7:$Q$105,2,FALSE)</f>
        <v>3856</v>
      </c>
      <c r="I6" s="6"/>
      <c r="J6" s="6"/>
    </row>
    <row r="7" spans="1:10" x14ac:dyDescent="0.25">
      <c r="A7" s="6" t="s">
        <v>239</v>
      </c>
      <c r="B7" s="7">
        <f>VLOOKUP($A7,'Reservation Data'!$C$7:$Q$103,8,FALSE)</f>
        <v>0</v>
      </c>
      <c r="C7" s="10">
        <f>TRUNC(B7/B8,6)</f>
        <v>0</v>
      </c>
      <c r="D7" s="7">
        <f>VLOOKUP($A7,'Reservation Data'!$C$7:$Q$103,10,FALSE)</f>
        <v>0</v>
      </c>
      <c r="E7" s="10">
        <f>TRUNC(D7/D8,6)</f>
        <v>0</v>
      </c>
      <c r="F7" s="7">
        <f>VLOOKUP($A7,'Reservation Data'!$C$7:$Q$103,6,FALSE)</f>
        <v>0</v>
      </c>
      <c r="G7" s="10">
        <f>TRUNC(F7/F8,6)</f>
        <v>0</v>
      </c>
      <c r="H7" s="7">
        <f>VLOOKUP($A7,'Reservation Data'!$C$7:$Q$103,2,FALSE)</f>
        <v>0</v>
      </c>
      <c r="I7" s="10">
        <f>TRUNC(H7/H8,6)</f>
        <v>0</v>
      </c>
      <c r="J7" s="6"/>
    </row>
    <row r="8" spans="1:10" x14ac:dyDescent="0.25">
      <c r="A8" s="6" t="s">
        <v>199</v>
      </c>
      <c r="B8" s="7">
        <f>VLOOKUP($A8,'Reservation Data'!$C$7:$Q$105,8,FALSE)</f>
        <v>934</v>
      </c>
      <c r="C8" s="10"/>
      <c r="D8" s="7">
        <f>VLOOKUP($A8,'Reservation Data'!$C$7:$Q$105,10,FALSE)</f>
        <v>25</v>
      </c>
      <c r="E8" s="10"/>
      <c r="F8" s="7">
        <f>VLOOKUP($A8,'Reservation Data'!$C$7:$Q$105,6,FALSE)</f>
        <v>959</v>
      </c>
      <c r="G8" s="10"/>
      <c r="H8" s="7">
        <f>VLOOKUP($A8,'Reservation Data'!$C$7:$Q$105,2,FALSE)</f>
        <v>1633</v>
      </c>
      <c r="I8" s="6"/>
      <c r="J8" s="6"/>
    </row>
    <row r="9" spans="1:10" x14ac:dyDescent="0.25">
      <c r="A9" s="6" t="s">
        <v>240</v>
      </c>
      <c r="B9" s="7">
        <f>VLOOKUP($A9,'Reservation Data'!$C$7:$Q$103,8,FALSE)</f>
        <v>0</v>
      </c>
      <c r="C9" s="10">
        <f>TRUNC(B9/B10,6)</f>
        <v>0</v>
      </c>
      <c r="D9" s="7">
        <f>VLOOKUP($A9,'Reservation Data'!$C$7:$Q$103,10,FALSE)</f>
        <v>0</v>
      </c>
      <c r="E9" s="10">
        <f>TRUNC(D9/D10,6)</f>
        <v>0</v>
      </c>
      <c r="F9" s="7">
        <f>VLOOKUP($A9,'Reservation Data'!$C$7:$Q$103,6,FALSE)</f>
        <v>0</v>
      </c>
      <c r="G9" s="10">
        <f>TRUNC(F9/F10,6)</f>
        <v>0</v>
      </c>
      <c r="H9" s="7">
        <f>VLOOKUP($A9,'Reservation Data'!$C$7:$Q$103,2,FALSE)</f>
        <v>0</v>
      </c>
      <c r="I9" s="10">
        <f>TRUNC(H9/H10,6)</f>
        <v>0</v>
      </c>
      <c r="J9" s="6"/>
    </row>
    <row r="10" spans="1:10" x14ac:dyDescent="0.25">
      <c r="A10" s="6" t="s">
        <v>218</v>
      </c>
      <c r="B10" s="7">
        <f>VLOOKUP($A10,'Reservation Data'!$C$7:$Q$105,8,FALSE)</f>
        <v>14081</v>
      </c>
      <c r="C10" s="10"/>
      <c r="D10" s="7">
        <f>VLOOKUP($A10,'Reservation Data'!$C$7:$Q$105,10,FALSE)</f>
        <v>201</v>
      </c>
      <c r="E10" s="10"/>
      <c r="F10" s="7">
        <f>VLOOKUP($A10,'Reservation Data'!$C$7:$Q$105,6,FALSE)</f>
        <v>14282</v>
      </c>
      <c r="G10" s="10"/>
      <c r="H10" s="7">
        <f>VLOOKUP($A10,'Reservation Data'!$C$7:$Q$105,2,FALSE)</f>
        <v>21472</v>
      </c>
      <c r="I10" s="6"/>
      <c r="J10" s="6"/>
    </row>
    <row r="11" spans="1:10" x14ac:dyDescent="0.25">
      <c r="A11" s="6" t="s">
        <v>241</v>
      </c>
      <c r="B11" s="7">
        <f>VLOOKUP($A11,'Reservation Data'!$C$7:$Q$103,8,FALSE)</f>
        <v>0</v>
      </c>
      <c r="C11" s="10">
        <f>TRUNC(B11/B12,6)</f>
        <v>0</v>
      </c>
      <c r="D11" s="7">
        <f>VLOOKUP($A11,'Reservation Data'!$C$7:$Q$103,10,FALSE)</f>
        <v>0</v>
      </c>
      <c r="E11" s="10">
        <f>TRUNC(D11/D12,6)</f>
        <v>0</v>
      </c>
      <c r="F11" s="7">
        <f>VLOOKUP($A11,'Reservation Data'!$C$7:$Q$103,6,FALSE)</f>
        <v>0</v>
      </c>
      <c r="G11" s="10">
        <f>TRUNC(F11/F12,6)</f>
        <v>0</v>
      </c>
      <c r="H11" s="7">
        <f>VLOOKUP($A11,'Reservation Data'!$C$7:$Q$103,2,FALSE)</f>
        <v>0</v>
      </c>
      <c r="I11" s="10">
        <f>TRUNC(H11/H12,6)</f>
        <v>0</v>
      </c>
      <c r="J11" s="6"/>
    </row>
    <row r="12" spans="1:10" x14ac:dyDescent="0.25">
      <c r="A12" s="6" t="s">
        <v>229</v>
      </c>
      <c r="B12" s="7">
        <f>VLOOKUP($A12,'Reservation Data'!$C$7:$Q$105,8,FALSE)</f>
        <v>1702</v>
      </c>
      <c r="C12" s="10"/>
      <c r="D12" s="7">
        <f>VLOOKUP($A12,'Reservation Data'!$C$7:$Q$105,10,FALSE)</f>
        <v>28</v>
      </c>
      <c r="E12" s="10"/>
      <c r="F12" s="7">
        <f>VLOOKUP($A12,'Reservation Data'!$C$7:$Q$105,6,FALSE)</f>
        <v>1730</v>
      </c>
      <c r="G12" s="10"/>
      <c r="H12" s="7">
        <f>VLOOKUP($A12,'Reservation Data'!$C$7:$Q$105,2,FALSE)</f>
        <v>2295</v>
      </c>
      <c r="I12" s="6"/>
      <c r="J12" s="6"/>
    </row>
    <row r="13" spans="1:10" x14ac:dyDescent="0.25">
      <c r="A13" s="6" t="s">
        <v>242</v>
      </c>
      <c r="B13" s="7">
        <f>VLOOKUP($A13,'Reservation Data'!$C$7:$Q$103,8,FALSE)</f>
        <v>0</v>
      </c>
      <c r="C13" s="10">
        <f>TRUNC(B13/B14,6)</f>
        <v>0</v>
      </c>
      <c r="D13" s="7">
        <f>VLOOKUP($A13,'Reservation Data'!$C$7:$Q$103,10,FALSE)</f>
        <v>0</v>
      </c>
      <c r="E13" s="10">
        <f>TRUNC(D13/D14,6)</f>
        <v>0</v>
      </c>
      <c r="F13" s="7">
        <f>VLOOKUP($A13,'Reservation Data'!$C$7:$Q$103,6,FALSE)</f>
        <v>0</v>
      </c>
      <c r="G13" s="10">
        <f>TRUNC(F13/F14,6)</f>
        <v>0</v>
      </c>
      <c r="H13" s="7">
        <f>VLOOKUP($A13,'Reservation Data'!$C$7:$Q$103,2,FALSE)</f>
        <v>0</v>
      </c>
      <c r="I13" s="10">
        <f>TRUNC(H13/H14,6)</f>
        <v>0</v>
      </c>
      <c r="J13" s="6"/>
    </row>
    <row r="14" spans="1:10" x14ac:dyDescent="0.25">
      <c r="A14" s="6" t="s">
        <v>230</v>
      </c>
      <c r="B14" s="7">
        <f>VLOOKUP($A14,'Reservation Data'!$C$7:$Q$105,8,FALSE)</f>
        <v>681</v>
      </c>
      <c r="C14" s="10"/>
      <c r="D14" s="7">
        <f>VLOOKUP($A14,'Reservation Data'!$C$7:$Q$105,10,FALSE)</f>
        <v>4</v>
      </c>
      <c r="E14" s="10"/>
      <c r="F14" s="7">
        <f>VLOOKUP($A14,'Reservation Data'!$C$7:$Q$105,6,FALSE)</f>
        <v>685</v>
      </c>
      <c r="G14" s="10"/>
      <c r="H14" s="7">
        <f>VLOOKUP($A14,'Reservation Data'!$C$7:$Q$105,2,FALSE)</f>
        <v>1048</v>
      </c>
      <c r="I14" s="6"/>
      <c r="J14" s="6"/>
    </row>
    <row r="15" spans="1:10" x14ac:dyDescent="0.25">
      <c r="A15" s="6" t="s">
        <v>243</v>
      </c>
      <c r="B15" s="7">
        <f>VLOOKUP($A15,'Reservation Data'!$C$7:$Q$103,8,FALSE)</f>
        <v>1029</v>
      </c>
      <c r="C15" s="10">
        <f>TRUNC(B15/B16,6)</f>
        <v>1</v>
      </c>
      <c r="D15" s="7">
        <f>VLOOKUP($A15,'Reservation Data'!$C$7:$Q$103,10,FALSE)</f>
        <v>309</v>
      </c>
      <c r="E15" s="10">
        <f>TRUNC(D15/D16,6)</f>
        <v>1</v>
      </c>
      <c r="F15" s="7">
        <f>VLOOKUP($A15,'Reservation Data'!$C$7:$Q$103,6,FALSE)</f>
        <v>1338</v>
      </c>
      <c r="G15" s="10">
        <f>TRUNC(F15/F16,6)</f>
        <v>1</v>
      </c>
      <c r="H15" s="7">
        <f>VLOOKUP($A15,'Reservation Data'!$C$7:$Q$103,2,FALSE)</f>
        <v>2005</v>
      </c>
      <c r="I15" s="10">
        <f>TRUNC(H15/H16,6)</f>
        <v>1</v>
      </c>
      <c r="J15" s="6"/>
    </row>
    <row r="16" spans="1:10" x14ac:dyDescent="0.25">
      <c r="A16" s="6" t="s">
        <v>237</v>
      </c>
      <c r="B16" s="7">
        <f>VLOOKUP($A16,'Reservation Data'!$C$7:$Q$105,8,FALSE)</f>
        <v>1029</v>
      </c>
      <c r="C16" s="10"/>
      <c r="D16" s="7">
        <f>VLOOKUP($A16,'Reservation Data'!$C$7:$Q$105,10,FALSE)</f>
        <v>309</v>
      </c>
      <c r="E16" s="10"/>
      <c r="F16" s="7">
        <f>VLOOKUP($A16,'Reservation Data'!$C$7:$Q$105,6,FALSE)</f>
        <v>1338</v>
      </c>
      <c r="G16" s="10"/>
      <c r="H16" s="7">
        <f>VLOOKUP($A16,'Reservation Data'!$C$7:$Q$105,2,FALSE)</f>
        <v>2005</v>
      </c>
      <c r="I16" s="6"/>
      <c r="J16" s="6"/>
    </row>
    <row r="17" spans="1:10" x14ac:dyDescent="0.25">
      <c r="B17" s="7"/>
      <c r="C17" s="10"/>
      <c r="D17" s="7"/>
      <c r="E17" s="10"/>
      <c r="F17" s="7"/>
      <c r="G17" s="10"/>
      <c r="I17" s="6"/>
    </row>
    <row r="18" spans="1:10" x14ac:dyDescent="0.25">
      <c r="A18" s="6" t="s">
        <v>244</v>
      </c>
      <c r="B18" s="7">
        <f>VLOOKUP($A18,'Reservation Data'!$C$7:$Q$103,8,FALSE)</f>
        <v>600</v>
      </c>
      <c r="C18" s="10">
        <f>TRUNC(B18/B19,6)</f>
        <v>0.91185400000000005</v>
      </c>
      <c r="D18" s="7">
        <f>VLOOKUP($A18,'Reservation Data'!$C$7:$Q$103,10,FALSE)</f>
        <v>145</v>
      </c>
      <c r="E18" s="10">
        <f>TRUNC(D18/D19,6)</f>
        <v>1</v>
      </c>
      <c r="F18" s="7">
        <f>VLOOKUP($A18,'Reservation Data'!$C$7:$Q$103,6,FALSE)</f>
        <v>745</v>
      </c>
      <c r="G18" s="10">
        <f>TRUNC(F18/F19,6)</f>
        <v>0.92776999999999998</v>
      </c>
      <c r="H18" s="7">
        <f>VLOOKUP($A18,'Reservation Data'!$C$7:$Q$103,2,FALSE)</f>
        <v>1274</v>
      </c>
      <c r="I18" s="10">
        <f>TRUNC(H18/H19,6)</f>
        <v>0.93128599999999995</v>
      </c>
      <c r="J18" s="6"/>
    </row>
    <row r="19" spans="1:10" x14ac:dyDescent="0.25">
      <c r="A19" s="6" t="s">
        <v>180</v>
      </c>
      <c r="B19" s="7">
        <f>VLOOKUP($A19,'Reservation Data'!$C$7:$Q$105,8,FALSE)</f>
        <v>658</v>
      </c>
      <c r="C19" s="10"/>
      <c r="D19" s="7">
        <f>VLOOKUP($A19,'Reservation Data'!$C$7:$Q$105,10,FALSE)</f>
        <v>145</v>
      </c>
      <c r="E19" s="10"/>
      <c r="F19" s="7">
        <f>VLOOKUP($A19,'Reservation Data'!$C$7:$Q$105,6,FALSE)</f>
        <v>803</v>
      </c>
      <c r="G19" s="10"/>
      <c r="H19" s="7">
        <f>VLOOKUP($A19,'Reservation Data'!$C$7:$Q$105,2,FALSE)</f>
        <v>1368</v>
      </c>
      <c r="I19" s="6"/>
      <c r="J19" s="6"/>
    </row>
    <row r="20" spans="1:10" x14ac:dyDescent="0.25">
      <c r="A20" s="6" t="s">
        <v>245</v>
      </c>
      <c r="B20" s="7">
        <f>VLOOKUP($A20,'Reservation Data'!$C$7:$Q$103,8,FALSE)</f>
        <v>47</v>
      </c>
      <c r="C20" s="10">
        <f>TRUNC(B20/B21,6)</f>
        <v>5.0410000000000003E-3</v>
      </c>
      <c r="D20" s="7">
        <f>VLOOKUP($A20,'Reservation Data'!$C$7:$Q$103,10,FALSE)</f>
        <v>1</v>
      </c>
      <c r="E20" s="10">
        <f>TRUNC(D20/D21,6)</f>
        <v>4.9750000000000003E-3</v>
      </c>
      <c r="F20" s="7">
        <f>VLOOKUP($A20,'Reservation Data'!$C$7:$Q$103,6,FALSE)</f>
        <v>48</v>
      </c>
      <c r="G20" s="10">
        <f>TRUNC(F20/F21,6)</f>
        <v>5.0390000000000001E-3</v>
      </c>
      <c r="H20" s="7">
        <f>VLOOKUP($A20,'Reservation Data'!$C$7:$Q$103,2,FALSE)</f>
        <v>97</v>
      </c>
      <c r="I20" s="10">
        <f>TRUNC(H20/H21,6)</f>
        <v>6.986E-3</v>
      </c>
      <c r="J20" s="6"/>
    </row>
    <row r="21" spans="1:10" x14ac:dyDescent="0.25">
      <c r="A21" s="6" t="s">
        <v>204</v>
      </c>
      <c r="B21" s="7">
        <f>VLOOKUP($A21,'Reservation Data'!$C$7:$Q$105,8,FALSE)</f>
        <v>9323</v>
      </c>
      <c r="C21" s="10"/>
      <c r="D21" s="7">
        <f>VLOOKUP($A21,'Reservation Data'!$C$7:$Q$105,10,FALSE)</f>
        <v>201</v>
      </c>
      <c r="E21" s="10"/>
      <c r="F21" s="7">
        <f>VLOOKUP($A21,'Reservation Data'!$C$7:$Q$105,6,FALSE)</f>
        <v>9524</v>
      </c>
      <c r="G21" s="10"/>
      <c r="H21" s="7">
        <f>VLOOKUP($A21,'Reservation Data'!$C$7:$Q$105,2,FALSE)</f>
        <v>13883</v>
      </c>
      <c r="I21" s="6"/>
      <c r="J21" s="6"/>
    </row>
    <row r="22" spans="1:10" x14ac:dyDescent="0.25">
      <c r="A22" s="6" t="s">
        <v>246</v>
      </c>
      <c r="B22" s="7">
        <f>VLOOKUP($A22,'Reservation Data'!$C$7:$Q$103,8,FALSE)</f>
        <v>47</v>
      </c>
      <c r="C22" s="10">
        <f>TRUNC(B22/B23,6)</f>
        <v>7.0359000000000005E-2</v>
      </c>
      <c r="D22" s="7">
        <f>VLOOKUP($A22,'Reservation Data'!$C$7:$Q$103,10,FALSE)</f>
        <v>0</v>
      </c>
      <c r="E22" s="10">
        <f>TRUNC(D22/D23,6)</f>
        <v>0</v>
      </c>
      <c r="F22" s="7">
        <f>VLOOKUP($A22,'Reservation Data'!$C$7:$Q$103,6,FALSE)</f>
        <v>47</v>
      </c>
      <c r="G22" s="10">
        <f>TRUNC(F22/F23,6)</f>
        <v>6.9015999999999994E-2</v>
      </c>
      <c r="H22" s="7">
        <f>VLOOKUP($A22,'Reservation Data'!$C$7:$Q$103,2,FALSE)</f>
        <v>61</v>
      </c>
      <c r="I22" s="10">
        <f>TRUNC(H22/H23,6)</f>
        <v>5.5555E-2</v>
      </c>
      <c r="J22" s="6"/>
    </row>
    <row r="23" spans="1:10" x14ac:dyDescent="0.25">
      <c r="A23" s="6" t="s">
        <v>206</v>
      </c>
      <c r="B23" s="7">
        <f>VLOOKUP($A23,'Reservation Data'!$C$7:$Q$105,8,FALSE)</f>
        <v>668</v>
      </c>
      <c r="C23" s="10"/>
      <c r="D23" s="7">
        <f>VLOOKUP($A23,'Reservation Data'!$C$7:$Q$105,10,FALSE)</f>
        <v>13</v>
      </c>
      <c r="E23" s="10"/>
      <c r="F23" s="7">
        <f>VLOOKUP($A23,'Reservation Data'!$C$7:$Q$105,6,FALSE)</f>
        <v>681</v>
      </c>
      <c r="G23" s="10"/>
      <c r="H23" s="7">
        <f>VLOOKUP($A23,'Reservation Data'!$C$7:$Q$105,2,FALSE)</f>
        <v>1098</v>
      </c>
      <c r="I23" s="6"/>
      <c r="J23" s="6"/>
    </row>
    <row r="24" spans="1:10" x14ac:dyDescent="0.25">
      <c r="B24" s="7"/>
      <c r="C24" s="10"/>
      <c r="D24" s="7"/>
      <c r="E24" s="10"/>
      <c r="F24" s="7"/>
      <c r="G24" s="10"/>
      <c r="I24" s="6"/>
    </row>
    <row r="25" spans="1:10" x14ac:dyDescent="0.25">
      <c r="A25" s="6" t="s">
        <v>247</v>
      </c>
      <c r="B25" s="7">
        <f>VLOOKUP($A25,'Reservation Data'!$C$7:$Q$103,8,FALSE)</f>
        <v>170</v>
      </c>
      <c r="C25" s="10">
        <f>TRUNC(B25/B26,6)</f>
        <v>5.2098999999999999E-2</v>
      </c>
      <c r="D25" s="7">
        <f>VLOOKUP($A25,'Reservation Data'!$C$7:$Q$103,10,FALSE)</f>
        <v>15</v>
      </c>
      <c r="E25" s="10">
        <f>TRUNC(D25/D26,6)</f>
        <v>9.7402000000000002E-2</v>
      </c>
      <c r="F25" s="7">
        <f>VLOOKUP($A25,'Reservation Data'!$C$7:$Q$103,6,FALSE)</f>
        <v>185</v>
      </c>
      <c r="G25" s="10">
        <f>TRUNC(F25/F26,6)</f>
        <v>5.4141000000000002E-2</v>
      </c>
      <c r="H25" s="7">
        <f>VLOOKUP($A25,'Reservation Data'!$C$7:$Q$103,2,FALSE)</f>
        <v>334</v>
      </c>
      <c r="I25" s="10">
        <f>TRUNC(H25/H26,6)</f>
        <v>6.6375000000000003E-2</v>
      </c>
      <c r="J25" s="6"/>
    </row>
    <row r="26" spans="1:10" x14ac:dyDescent="0.25">
      <c r="A26" s="6" t="s">
        <v>222</v>
      </c>
      <c r="B26" s="7">
        <f>VLOOKUP($A26,'Reservation Data'!$C$7:$Q$105,8,FALSE)</f>
        <v>3263</v>
      </c>
      <c r="C26" s="10"/>
      <c r="D26" s="7">
        <f>VLOOKUP($A26,'Reservation Data'!$C$7:$Q$105,10,FALSE)</f>
        <v>154</v>
      </c>
      <c r="E26" s="10"/>
      <c r="F26" s="7">
        <f>VLOOKUP($A26,'Reservation Data'!$C$7:$Q$105,6,FALSE)</f>
        <v>3417</v>
      </c>
      <c r="G26" s="10"/>
      <c r="H26" s="7">
        <f>VLOOKUP($A26,'Reservation Data'!$C$7:$Q$105,2,FALSE)</f>
        <v>5032</v>
      </c>
      <c r="I26" s="6"/>
      <c r="J26" s="6"/>
    </row>
    <row r="27" spans="1:10" x14ac:dyDescent="0.25">
      <c r="B27" s="7"/>
      <c r="C27" s="10"/>
      <c r="D27" s="7"/>
      <c r="E27" s="10"/>
      <c r="F27" s="7"/>
      <c r="G27" s="10"/>
      <c r="I27" s="6"/>
    </row>
    <row r="28" spans="1:10" x14ac:dyDescent="0.25">
      <c r="A28" s="6" t="s">
        <v>248</v>
      </c>
      <c r="B28" s="7">
        <f>VLOOKUP($A28,'Reservation Data'!$C$7:$Q$103,8,FALSE)</f>
        <v>165</v>
      </c>
      <c r="C28" s="10">
        <f>TRUNC(B28/B29,6)</f>
        <v>1.0777E-2</v>
      </c>
      <c r="D28" s="7">
        <f>VLOOKUP($A28,'Reservation Data'!$C$7:$Q$103,10,FALSE)</f>
        <v>6</v>
      </c>
      <c r="E28" s="10">
        <f>TRUNC(D28/D29,6)</f>
        <v>1.4888E-2</v>
      </c>
      <c r="F28" s="7">
        <f>VLOOKUP($A28,'Reservation Data'!$C$7:$Q$103,6,FALSE)</f>
        <v>171</v>
      </c>
      <c r="G28" s="10">
        <f>TRUNC(F28/F29,6)</f>
        <v>1.0883E-2</v>
      </c>
      <c r="H28" s="7">
        <f>VLOOKUP($A28,'Reservation Data'!$C$7:$Q$103,2,FALSE)</f>
        <v>225</v>
      </c>
      <c r="I28" s="10">
        <f>TRUNC(H28/H29,6)</f>
        <v>1.0167000000000001E-2</v>
      </c>
      <c r="J28" s="6"/>
    </row>
    <row r="29" spans="1:10" x14ac:dyDescent="0.25">
      <c r="A29" s="6" t="s">
        <v>186</v>
      </c>
      <c r="B29" s="7">
        <f>VLOOKUP($A29,'Reservation Data'!$C$7:$Q$105,8,FALSE)</f>
        <v>15309</v>
      </c>
      <c r="C29" s="10"/>
      <c r="D29" s="7">
        <f>VLOOKUP($A29,'Reservation Data'!$C$7:$Q$105,10,FALSE)</f>
        <v>403</v>
      </c>
      <c r="E29" s="10"/>
      <c r="F29" s="7">
        <f>VLOOKUP($A29,'Reservation Data'!$C$7:$Q$105,6,FALSE)</f>
        <v>15712</v>
      </c>
      <c r="G29" s="10"/>
      <c r="H29" s="7">
        <f>VLOOKUP($A29,'Reservation Data'!$C$7:$Q$105,2,FALSE)</f>
        <v>22130</v>
      </c>
      <c r="I29" s="6"/>
      <c r="J29" s="6"/>
    </row>
    <row r="30" spans="1:10" x14ac:dyDescent="0.25">
      <c r="A30" s="6" t="s">
        <v>249</v>
      </c>
      <c r="B30" s="7">
        <f>VLOOKUP($A30,'Reservation Data'!$C$7:$Q$103,8,FALSE)</f>
        <v>218</v>
      </c>
      <c r="C30" s="10">
        <f>TRUNC(B30/B31,6)</f>
        <v>8.2140000000000005E-2</v>
      </c>
      <c r="D30" s="7">
        <f>VLOOKUP($A30,'Reservation Data'!$C$7:$Q$103,10,FALSE)</f>
        <v>24</v>
      </c>
      <c r="E30" s="10">
        <f>TRUNC(D30/D31,6)</f>
        <v>0.461538</v>
      </c>
      <c r="F30" s="7">
        <f>VLOOKUP($A30,'Reservation Data'!$C$7:$Q$103,6,FALSE)</f>
        <v>242</v>
      </c>
      <c r="G30" s="10">
        <f>TRUNC(F30/F31,6)</f>
        <v>8.9429999999999996E-2</v>
      </c>
      <c r="H30" s="7">
        <f>VLOOKUP($A30,'Reservation Data'!$C$7:$Q$103,2,FALSE)</f>
        <v>481</v>
      </c>
      <c r="I30" s="10">
        <f>TRUNC(H30/H31,6)</f>
        <v>0.1087</v>
      </c>
      <c r="J30" s="6"/>
    </row>
    <row r="31" spans="1:10" x14ac:dyDescent="0.25">
      <c r="A31" s="6" t="s">
        <v>190</v>
      </c>
      <c r="B31" s="7">
        <f>VLOOKUP($A31,'Reservation Data'!$C$7:$Q$105,8,FALSE)</f>
        <v>2654</v>
      </c>
      <c r="C31" s="10"/>
      <c r="D31" s="7">
        <f>VLOOKUP($A31,'Reservation Data'!$C$7:$Q$105,10,FALSE)</f>
        <v>52</v>
      </c>
      <c r="E31" s="10"/>
      <c r="F31" s="7">
        <f>VLOOKUP($A31,'Reservation Data'!$C$7:$Q$105,6,FALSE)</f>
        <v>2706</v>
      </c>
      <c r="G31" s="10"/>
      <c r="H31" s="7">
        <f>VLOOKUP($A31,'Reservation Data'!$C$7:$Q$105,2,FALSE)</f>
        <v>4425</v>
      </c>
      <c r="I31" s="6"/>
      <c r="J31" s="6"/>
    </row>
    <row r="32" spans="1:10" x14ac:dyDescent="0.25">
      <c r="A32" s="6" t="s">
        <v>250</v>
      </c>
      <c r="B32" s="7">
        <f>VLOOKUP($A32,'Reservation Data'!$C$7:$Q$103,8,FALSE)</f>
        <v>114</v>
      </c>
      <c r="C32" s="10">
        <f>TRUNC(B32/B33,6)</f>
        <v>3.0678E-2</v>
      </c>
      <c r="D32" s="7">
        <f>VLOOKUP($A32,'Reservation Data'!$C$7:$Q$103,10,FALSE)</f>
        <v>0</v>
      </c>
      <c r="E32" s="10">
        <f>TRUNC(D32/D33,6)</f>
        <v>0</v>
      </c>
      <c r="F32" s="7">
        <f>VLOOKUP($A32,'Reservation Data'!$C$7:$Q$103,6,FALSE)</f>
        <v>114</v>
      </c>
      <c r="G32" s="10">
        <f>TRUNC(F32/F33,6)</f>
        <v>3.0374999999999999E-2</v>
      </c>
      <c r="H32" s="7">
        <f>VLOOKUP($A32,'Reservation Data'!$C$7:$Q$103,2,FALSE)</f>
        <v>155</v>
      </c>
      <c r="I32" s="10">
        <f>TRUNC(H32/H33,6)</f>
        <v>2.6690999999999999E-2</v>
      </c>
      <c r="J32" s="6"/>
    </row>
    <row r="33" spans="1:10" x14ac:dyDescent="0.25">
      <c r="A33" s="6" t="s">
        <v>197</v>
      </c>
      <c r="B33" s="7">
        <f>VLOOKUP($A33,'Reservation Data'!$C$7:$Q$105,8,FALSE)</f>
        <v>3716</v>
      </c>
      <c r="C33" s="10"/>
      <c r="D33" s="7">
        <f>VLOOKUP($A33,'Reservation Data'!$C$7:$Q$105,10,FALSE)</f>
        <v>37</v>
      </c>
      <c r="E33" s="10"/>
      <c r="F33" s="7">
        <f>VLOOKUP($A33,'Reservation Data'!$C$7:$Q$105,6,FALSE)</f>
        <v>3753</v>
      </c>
      <c r="G33" s="10"/>
      <c r="H33" s="7">
        <f>VLOOKUP($A33,'Reservation Data'!$C$7:$Q$105,2,FALSE)</f>
        <v>5807</v>
      </c>
      <c r="I33" s="6"/>
      <c r="J33" s="6"/>
    </row>
    <row r="34" spans="1:10" x14ac:dyDescent="0.25">
      <c r="A34" s="6" t="s">
        <v>251</v>
      </c>
      <c r="B34" s="7">
        <f>VLOOKUP($A34,'Reservation Data'!$C$7:$Q$103,8,FALSE)</f>
        <v>586</v>
      </c>
      <c r="C34" s="10">
        <f>TRUNC(B34/B35,6)</f>
        <v>0.23552999999999999</v>
      </c>
      <c r="D34" s="7">
        <f>VLOOKUP($A34,'Reservation Data'!$C$7:$Q$103,10,FALSE)</f>
        <v>34</v>
      </c>
      <c r="E34" s="10">
        <f>TRUNC(D34/D35,6)</f>
        <v>0.87179399999999996</v>
      </c>
      <c r="F34" s="7">
        <f>VLOOKUP($A34,'Reservation Data'!$C$7:$Q$103,6,FALSE)</f>
        <v>620</v>
      </c>
      <c r="G34" s="10">
        <f>TRUNC(F34/F35,6)</f>
        <v>0.24535000000000001</v>
      </c>
      <c r="H34" s="7">
        <f>VLOOKUP($A34,'Reservation Data'!$C$7:$Q$103,2,FALSE)</f>
        <v>1019</v>
      </c>
      <c r="I34" s="10">
        <f>TRUNC(H34/H35,6)</f>
        <v>0.27282400000000001</v>
      </c>
      <c r="J34" s="6"/>
    </row>
    <row r="35" spans="1:10" x14ac:dyDescent="0.25">
      <c r="A35" s="6" t="s">
        <v>217</v>
      </c>
      <c r="B35" s="7">
        <f>VLOOKUP($A35,'Reservation Data'!$C$7:$Q$105,8,FALSE)</f>
        <v>2488</v>
      </c>
      <c r="C35" s="10"/>
      <c r="D35" s="7">
        <f>VLOOKUP($A35,'Reservation Data'!$C$7:$Q$105,10,FALSE)</f>
        <v>39</v>
      </c>
      <c r="E35" s="10"/>
      <c r="F35" s="7">
        <f>VLOOKUP($A35,'Reservation Data'!$C$7:$Q$105,6,FALSE)</f>
        <v>2527</v>
      </c>
      <c r="G35" s="10"/>
      <c r="H35" s="7">
        <f>VLOOKUP($A35,'Reservation Data'!$C$7:$Q$105,2,FALSE)</f>
        <v>3735</v>
      </c>
      <c r="I35" s="6"/>
      <c r="J35" s="6"/>
    </row>
    <row r="36" spans="1:10" x14ac:dyDescent="0.25">
      <c r="A36" s="6" t="s">
        <v>252</v>
      </c>
      <c r="B36" s="7">
        <f>VLOOKUP($A36,'Reservation Data'!$C$7:$Q$103,8,FALSE)</f>
        <v>3718</v>
      </c>
      <c r="C36" s="10">
        <f>TRUNC(B36/B37,6)</f>
        <v>0.788045</v>
      </c>
      <c r="D36" s="7">
        <f>VLOOKUP($A36,'Reservation Data'!$C$7:$Q$103,10,FALSE)</f>
        <v>294</v>
      </c>
      <c r="E36" s="10">
        <f>TRUNC(D36/D37,6)</f>
        <v>0.95765400000000001</v>
      </c>
      <c r="F36" s="7">
        <f>VLOOKUP($A36,'Reservation Data'!$C$7:$Q$103,6,FALSE)</f>
        <v>4012</v>
      </c>
      <c r="G36" s="10">
        <f>TRUNC(F36/F37,6)</f>
        <v>0.79840699999999998</v>
      </c>
      <c r="H36" s="7">
        <f>VLOOKUP($A36,'Reservation Data'!$C$7:$Q$103,2,FALSE)</f>
        <v>6161</v>
      </c>
      <c r="I36" s="10">
        <f>TRUNC(H36/H37,6)</f>
        <v>0.79179999999999995</v>
      </c>
      <c r="J36" s="6"/>
    </row>
    <row r="37" spans="1:10" x14ac:dyDescent="0.25">
      <c r="A37" s="6" t="s">
        <v>226</v>
      </c>
      <c r="B37" s="7">
        <f>VLOOKUP($A37,'Reservation Data'!$C$7:$Q$105,8,FALSE)</f>
        <v>4718</v>
      </c>
      <c r="C37" s="10"/>
      <c r="D37" s="7">
        <f>VLOOKUP($A37,'Reservation Data'!$C$7:$Q$105,10,FALSE)</f>
        <v>307</v>
      </c>
      <c r="E37" s="10"/>
      <c r="F37" s="7">
        <f>VLOOKUP($A37,'Reservation Data'!$C$7:$Q$105,6,FALSE)</f>
        <v>5025</v>
      </c>
      <c r="G37" s="10"/>
      <c r="H37" s="7">
        <f>VLOOKUP($A37,'Reservation Data'!$C$7:$Q$105,2,FALSE)</f>
        <v>7781</v>
      </c>
      <c r="I37" s="6"/>
      <c r="J37" s="6"/>
    </row>
    <row r="38" spans="1:10" x14ac:dyDescent="0.25">
      <c r="B38" s="7"/>
      <c r="C38" s="10"/>
      <c r="D38" s="7"/>
      <c r="E38" s="10"/>
      <c r="F38" s="7"/>
      <c r="G38" s="10"/>
      <c r="I38" s="6"/>
    </row>
    <row r="39" spans="1:10" x14ac:dyDescent="0.25">
      <c r="A39" s="6" t="s">
        <v>253</v>
      </c>
      <c r="B39" s="7">
        <f>VLOOKUP($A39,'Reservation Data'!$C$7:$Q$103,8,FALSE)</f>
        <v>500</v>
      </c>
      <c r="C39" s="10">
        <f>TRUNC(B39/B40,6)</f>
        <v>0.284252</v>
      </c>
      <c r="D39" s="7">
        <f>VLOOKUP($A39,'Reservation Data'!$C$7:$Q$103,10,FALSE)</f>
        <v>100</v>
      </c>
      <c r="E39" s="10">
        <f>TRUNC(D39/D40,6)</f>
        <v>0.79364999999999997</v>
      </c>
      <c r="F39" s="7">
        <f>VLOOKUP($A39,'Reservation Data'!$C$7:$Q$103,6,FALSE)</f>
        <v>600</v>
      </c>
      <c r="G39" s="10">
        <f>TRUNC(F39/F40,6)</f>
        <v>0.31830199999999997</v>
      </c>
      <c r="H39" s="7">
        <f>VLOOKUP($A39,'Reservation Data'!$C$7:$Q$103,2,FALSE)</f>
        <v>1046</v>
      </c>
      <c r="I39" s="10">
        <f>TRUNC(H39/H40,6)</f>
        <v>0.363068</v>
      </c>
      <c r="J39" s="6"/>
    </row>
    <row r="40" spans="1:10" x14ac:dyDescent="0.25">
      <c r="A40" s="6" t="s">
        <v>214</v>
      </c>
      <c r="B40" s="7">
        <f>VLOOKUP($A40,'Reservation Data'!$C$7:$Q$105,8,FALSE)</f>
        <v>1759</v>
      </c>
      <c r="C40" s="10"/>
      <c r="D40" s="7">
        <f>VLOOKUP($A40,'Reservation Data'!$C$7:$Q$105,10,FALSE)</f>
        <v>126</v>
      </c>
      <c r="E40" s="10"/>
      <c r="F40" s="7">
        <f>VLOOKUP($A40,'Reservation Data'!$C$7:$Q$105,6,FALSE)</f>
        <v>1885</v>
      </c>
      <c r="G40" s="10"/>
      <c r="H40" s="7">
        <f>VLOOKUP($A40,'Reservation Data'!$C$7:$Q$105,2,FALSE)</f>
        <v>2881</v>
      </c>
      <c r="I40" s="6"/>
      <c r="J40" s="6"/>
    </row>
    <row r="41" spans="1:10" x14ac:dyDescent="0.25">
      <c r="A41" s="6" t="s">
        <v>254</v>
      </c>
      <c r="B41" s="7">
        <f>VLOOKUP($A41,'Reservation Data'!$C$7:$Q$103,8,FALSE)</f>
        <v>1</v>
      </c>
      <c r="C41" s="10">
        <f>TRUNC(B41/B42,6)</f>
        <v>5.8699999999999996E-4</v>
      </c>
      <c r="D41" s="7">
        <f>VLOOKUP($A41,'Reservation Data'!$C$7:$Q$103,10,FALSE)</f>
        <v>0</v>
      </c>
      <c r="E41" s="10">
        <f>TRUNC(D41/D42,6)</f>
        <v>0</v>
      </c>
      <c r="F41" s="7">
        <f>VLOOKUP($A41,'Reservation Data'!$C$7:$Q$103,6,FALSE)</f>
        <v>1</v>
      </c>
      <c r="G41" s="10">
        <f>TRUNC(F41/F42,6)</f>
        <v>5.7799999999999995E-4</v>
      </c>
      <c r="H41" s="7">
        <f>VLOOKUP($A41,'Reservation Data'!$C$7:$Q$103,2,FALSE)</f>
        <v>1</v>
      </c>
      <c r="I41" s="10">
        <f>TRUNC(H41/H42,6)</f>
        <v>4.35E-4</v>
      </c>
      <c r="J41" s="6"/>
    </row>
    <row r="42" spans="1:10" x14ac:dyDescent="0.25">
      <c r="A42" s="6" t="s">
        <v>229</v>
      </c>
      <c r="B42" s="7">
        <f>VLOOKUP($A42,'Reservation Data'!$C$7:$Q$105,8,FALSE)</f>
        <v>1702</v>
      </c>
      <c r="C42" s="10"/>
      <c r="D42" s="7">
        <f>VLOOKUP($A42,'Reservation Data'!$C$7:$Q$105,10,FALSE)</f>
        <v>28</v>
      </c>
      <c r="E42" s="10"/>
      <c r="F42" s="7">
        <f>VLOOKUP($A42,'Reservation Data'!$C$7:$Q$105,6,FALSE)</f>
        <v>1730</v>
      </c>
      <c r="G42" s="10"/>
      <c r="H42" s="7">
        <f>VLOOKUP($A42,'Reservation Data'!$C$7:$Q$105,2,FALSE)</f>
        <v>2295</v>
      </c>
      <c r="I42" s="6"/>
      <c r="J42" s="6"/>
    </row>
    <row r="43" spans="1:10" x14ac:dyDescent="0.25">
      <c r="B43" s="7"/>
      <c r="C43" s="10"/>
      <c r="D43" s="7"/>
      <c r="E43" s="10"/>
      <c r="F43" s="7"/>
      <c r="G43" s="10"/>
      <c r="I43" s="6"/>
    </row>
    <row r="44" spans="1:10" x14ac:dyDescent="0.25">
      <c r="A44" s="6" t="s">
        <v>255</v>
      </c>
      <c r="B44" s="7">
        <f>VLOOKUP($A44,'Reservation Data'!$C$7:$Q$103,8,FALSE)</f>
        <v>0</v>
      </c>
      <c r="C44" s="10">
        <f>TRUNC(B44/B45,6)</f>
        <v>0</v>
      </c>
      <c r="D44" s="7">
        <f>VLOOKUP($A44,'Reservation Data'!$C$7:$Q$103,10,FALSE)</f>
        <v>0</v>
      </c>
      <c r="E44" s="10">
        <f>TRUNC(D44/D45,6)</f>
        <v>0</v>
      </c>
      <c r="F44" s="7">
        <f>VLOOKUP($A44,'Reservation Data'!$C$7:$Q$103,6,FALSE)</f>
        <v>0</v>
      </c>
      <c r="G44" s="10">
        <f>TRUNC(F44/F45,6)</f>
        <v>0</v>
      </c>
      <c r="H44" s="7">
        <f>VLOOKUP($A44,'Reservation Data'!$C$7:$Q$103,2,FALSE)</f>
        <v>0</v>
      </c>
      <c r="I44" s="10">
        <f>TRUNC(H44/H45,6)</f>
        <v>0</v>
      </c>
      <c r="J44" s="6"/>
    </row>
    <row r="45" spans="1:10" x14ac:dyDescent="0.25">
      <c r="A45" s="6" t="s">
        <v>218</v>
      </c>
      <c r="B45" s="7">
        <f>VLOOKUP($A45,'Reservation Data'!$C$7:$Q$105,8,FALSE)</f>
        <v>14081</v>
      </c>
      <c r="C45" s="10"/>
      <c r="D45" s="7">
        <f>VLOOKUP($A45,'Reservation Data'!$C$7:$Q$105,10,FALSE)</f>
        <v>201</v>
      </c>
      <c r="E45" s="10"/>
      <c r="F45" s="7">
        <f>VLOOKUP($A45,'Reservation Data'!$C$7:$Q$105,6,FALSE)</f>
        <v>14282</v>
      </c>
      <c r="G45" s="10"/>
      <c r="H45" s="7">
        <f>VLOOKUP($A45,'Reservation Data'!$C$7:$Q$105,2,FALSE)</f>
        <v>21472</v>
      </c>
      <c r="I45" s="6"/>
      <c r="J45" s="6"/>
    </row>
    <row r="46" spans="1:10" x14ac:dyDescent="0.25">
      <c r="B46" s="7"/>
      <c r="C46" s="10"/>
      <c r="D46" s="7"/>
      <c r="E46" s="10"/>
      <c r="F46" s="7"/>
      <c r="G46" s="10"/>
      <c r="I46" s="6"/>
    </row>
    <row r="47" spans="1:10" x14ac:dyDescent="0.25">
      <c r="A47" s="6" t="s">
        <v>256</v>
      </c>
      <c r="B47" s="7">
        <f>VLOOKUP($A47,'Reservation Data'!$C$7:$Q$103,8,FALSE)</f>
        <v>1224</v>
      </c>
      <c r="C47" s="10">
        <f>TRUNC(B47/B48,6)</f>
        <v>1</v>
      </c>
      <c r="D47" s="7">
        <f>VLOOKUP($A47,'Reservation Data'!$C$7:$Q$103,10,FALSE)</f>
        <v>164</v>
      </c>
      <c r="E47" s="10">
        <f>TRUNC(D47/D48,6)</f>
        <v>1</v>
      </c>
      <c r="F47" s="7">
        <f>VLOOKUP($A47,'Reservation Data'!$C$7:$Q$103,6,FALSE)</f>
        <v>1388</v>
      </c>
      <c r="G47" s="10">
        <f>TRUNC(F47/F48,6)</f>
        <v>1</v>
      </c>
      <c r="H47" s="7">
        <f>VLOOKUP($A47,'Reservation Data'!$C$7:$Q$103,2,FALSE)</f>
        <v>2345</v>
      </c>
      <c r="I47" s="10">
        <f>TRUNC(H47/H48,6)</f>
        <v>1</v>
      </c>
      <c r="J47" s="6"/>
    </row>
    <row r="48" spans="1:10" x14ac:dyDescent="0.25">
      <c r="A48" s="6" t="s">
        <v>175</v>
      </c>
      <c r="B48" s="7">
        <f>VLOOKUP($A48,'Reservation Data'!$C$7:$Q$105,8,FALSE)</f>
        <v>1224</v>
      </c>
      <c r="C48" s="10"/>
      <c r="D48" s="7">
        <f>VLOOKUP($A48,'Reservation Data'!$C$7:$Q$105,10,FALSE)</f>
        <v>164</v>
      </c>
      <c r="E48" s="10"/>
      <c r="F48" s="7">
        <f>VLOOKUP($A48,'Reservation Data'!$C$7:$Q$105,6,FALSE)</f>
        <v>1388</v>
      </c>
      <c r="G48" s="10"/>
      <c r="H48" s="7">
        <f>VLOOKUP($A48,'Reservation Data'!$C$7:$Q$105,2,FALSE)</f>
        <v>2345</v>
      </c>
      <c r="I48" s="6"/>
      <c r="J48" s="6"/>
    </row>
    <row r="49" spans="1:10" x14ac:dyDescent="0.25">
      <c r="A49" s="6" t="s">
        <v>257</v>
      </c>
      <c r="B49" s="7">
        <f>VLOOKUP($A49,'Reservation Data'!$C$7:$Q$103,8,FALSE)</f>
        <v>486</v>
      </c>
      <c r="C49" s="10">
        <f>TRUNC(B49/B50,6)</f>
        <v>0.47507300000000002</v>
      </c>
      <c r="D49" s="7">
        <f>VLOOKUP($A49,'Reservation Data'!$C$7:$Q$103,10,FALSE)</f>
        <v>69</v>
      </c>
      <c r="E49" s="10">
        <f>TRUNC(D49/D50,6)</f>
        <v>0.73404199999999997</v>
      </c>
      <c r="F49" s="7">
        <f>VLOOKUP($A49,'Reservation Data'!$C$7:$Q$103,6,FALSE)</f>
        <v>555</v>
      </c>
      <c r="G49" s="10">
        <f>TRUNC(F49/F50,6)</f>
        <v>0.49686599999999997</v>
      </c>
      <c r="H49" s="7">
        <f>VLOOKUP($A49,'Reservation Data'!$C$7:$Q$103,2,FALSE)</f>
        <v>1420</v>
      </c>
      <c r="I49" s="10">
        <f>TRUNC(H49/H50,6)</f>
        <v>0.60297199999999995</v>
      </c>
      <c r="J49" s="6"/>
    </row>
    <row r="50" spans="1:10" x14ac:dyDescent="0.25">
      <c r="A50" s="6" t="s">
        <v>207</v>
      </c>
      <c r="B50" s="7">
        <f>VLOOKUP($A50,'Reservation Data'!$C$7:$Q$105,8,FALSE)</f>
        <v>1023</v>
      </c>
      <c r="C50" s="10"/>
      <c r="D50" s="7">
        <f>VLOOKUP($A50,'Reservation Data'!$C$7:$Q$105,10,FALSE)</f>
        <v>94</v>
      </c>
      <c r="E50" s="10"/>
      <c r="F50" s="7">
        <f>VLOOKUP($A50,'Reservation Data'!$C$7:$Q$105,6,FALSE)</f>
        <v>1117</v>
      </c>
      <c r="G50" s="10"/>
      <c r="H50" s="7">
        <f>VLOOKUP($A50,'Reservation Data'!$C$7:$Q$105,2,FALSE)</f>
        <v>2355</v>
      </c>
      <c r="I50" s="6"/>
      <c r="J50" s="6"/>
    </row>
    <row r="51" spans="1:10" x14ac:dyDescent="0.25">
      <c r="A51" s="40" t="s">
        <v>282</v>
      </c>
      <c r="B51" s="7">
        <f>VLOOKUP($A51,'Reservation Data'!$C$7:$Q$103,8,FALSE)</f>
        <v>3469</v>
      </c>
      <c r="C51" s="10">
        <f>TRUNC(B51/B52,6)</f>
        <v>1</v>
      </c>
      <c r="D51" s="7">
        <f>VLOOKUP($A51,'Reservation Data'!$C$7:$Q$103,10,FALSE)</f>
        <v>851</v>
      </c>
      <c r="E51" s="10">
        <f>TRUNC(D51/D52,6)</f>
        <v>1</v>
      </c>
      <c r="F51" s="7">
        <f>VLOOKUP($A51,'Reservation Data'!$C$7:$Q$103,6,FALSE)</f>
        <v>4320</v>
      </c>
      <c r="G51" s="10">
        <f>TRUNC(F51/F52,6)</f>
        <v>1</v>
      </c>
      <c r="H51" s="7">
        <f>VLOOKUP($A51,'Reservation Data'!$C$7:$Q$103,2,FALSE)</f>
        <v>9630</v>
      </c>
      <c r="I51" s="10">
        <f>TRUNC(H51/H52,6)</f>
        <v>1</v>
      </c>
      <c r="J51" s="6"/>
    </row>
    <row r="52" spans="1:10" x14ac:dyDescent="0.25">
      <c r="A52" s="40" t="s">
        <v>281</v>
      </c>
      <c r="B52" s="7">
        <f>VLOOKUP($A52,'Reservation Data'!$C$7:$Q$105,8,FALSE)</f>
        <v>3469</v>
      </c>
      <c r="C52" s="10"/>
      <c r="D52" s="7">
        <f>VLOOKUP($A52,'Reservation Data'!$C$7:$Q$105,10,FALSE)</f>
        <v>851</v>
      </c>
      <c r="E52" s="10"/>
      <c r="F52" s="7">
        <f>VLOOKUP($A52,'Reservation Data'!$C$7:$Q$105,6,FALSE)</f>
        <v>4320</v>
      </c>
      <c r="G52" s="10"/>
      <c r="H52" s="7">
        <f>VLOOKUP($A52,'Reservation Data'!$C$7:$Q$105,2,FALSE)</f>
        <v>9630</v>
      </c>
      <c r="I52" s="6"/>
      <c r="J52" s="6"/>
    </row>
    <row r="53" spans="1:10" x14ac:dyDescent="0.25">
      <c r="B53" s="7"/>
      <c r="C53" s="10"/>
      <c r="D53" s="7"/>
      <c r="E53" s="10"/>
      <c r="F53" s="7"/>
      <c r="G53" s="10"/>
      <c r="I53" s="6"/>
    </row>
    <row r="54" spans="1:10" x14ac:dyDescent="0.25">
      <c r="A54" s="6" t="s">
        <v>258</v>
      </c>
      <c r="B54" s="7">
        <f>VLOOKUP($A54,'Reservation Data'!$C$7:$Q$103,8,FALSE)</f>
        <v>7</v>
      </c>
      <c r="C54" s="10">
        <f>TRUNC(B54/B55,6)</f>
        <v>3.444E-3</v>
      </c>
      <c r="D54" s="7">
        <f>VLOOKUP($A54,'Reservation Data'!$C$7:$Q$103,10,FALSE)</f>
        <v>3</v>
      </c>
      <c r="E54" s="10">
        <f>TRUNC(D54/D55,6)</f>
        <v>0.13636300000000001</v>
      </c>
      <c r="F54" s="7">
        <f>VLOOKUP($A54,'Reservation Data'!$C$7:$Q$103,6,FALSE)</f>
        <v>10</v>
      </c>
      <c r="G54" s="10">
        <f>TRUNC(F54/F55,6)</f>
        <v>4.8679999999999999E-3</v>
      </c>
      <c r="H54" s="7">
        <f>VLOOKUP($A54,'Reservation Data'!$C$7:$Q$103,2,FALSE)</f>
        <v>58</v>
      </c>
      <c r="I54" s="10">
        <f>TRUNC(H54/H55,6)</f>
        <v>1.7623E-2</v>
      </c>
      <c r="J54" s="6"/>
    </row>
    <row r="55" spans="1:10" x14ac:dyDescent="0.25">
      <c r="A55" s="6" t="s">
        <v>198</v>
      </c>
      <c r="B55" s="7">
        <f>VLOOKUP($A55,'Reservation Data'!$C$7:$Q$105,8,FALSE)</f>
        <v>2032</v>
      </c>
      <c r="C55" s="10"/>
      <c r="D55" s="7">
        <f>VLOOKUP($A55,'Reservation Data'!$C$7:$Q$105,10,FALSE)</f>
        <v>22</v>
      </c>
      <c r="E55" s="10"/>
      <c r="F55" s="7">
        <f>VLOOKUP($A55,'Reservation Data'!$C$7:$Q$105,6,FALSE)</f>
        <v>2054</v>
      </c>
      <c r="G55" s="10"/>
      <c r="H55" s="7">
        <f>VLOOKUP($A55,'Reservation Data'!$C$7:$Q$105,2,FALSE)</f>
        <v>3291</v>
      </c>
      <c r="I55" s="6"/>
      <c r="J55" s="6"/>
    </row>
    <row r="56" spans="1:10" x14ac:dyDescent="0.25">
      <c r="A56" s="6" t="s">
        <v>259</v>
      </c>
      <c r="B56" s="7">
        <f>VLOOKUP($A56,'Reservation Data'!$C$7:$Q$103,8,FALSE)</f>
        <v>0</v>
      </c>
      <c r="C56" s="10">
        <f>TRUNC(B56/B57,6)</f>
        <v>0</v>
      </c>
      <c r="D56" s="7">
        <f>VLOOKUP($A56,'Reservation Data'!$C$7:$Q$103,10,FALSE)</f>
        <v>0</v>
      </c>
      <c r="E56" s="10">
        <f>TRUNC(D56/D57,6)</f>
        <v>0</v>
      </c>
      <c r="F56" s="7">
        <f>VLOOKUP($A56,'Reservation Data'!$C$7:$Q$103,6,FALSE)</f>
        <v>0</v>
      </c>
      <c r="G56" s="10">
        <f>TRUNC(F56/F57,6)</f>
        <v>0</v>
      </c>
      <c r="H56" s="7">
        <f>VLOOKUP($A56,'Reservation Data'!$C$7:$Q$103,2,FALSE)</f>
        <v>0</v>
      </c>
      <c r="I56" s="10">
        <f>TRUNC(H56/H57,6)</f>
        <v>0</v>
      </c>
      <c r="J56" s="6"/>
    </row>
    <row r="57" spans="1:10" x14ac:dyDescent="0.25">
      <c r="A57" s="6" t="s">
        <v>214</v>
      </c>
      <c r="B57" s="7">
        <f>VLOOKUP($A57,'Reservation Data'!$C$7:$Q$105,8,FALSE)</f>
        <v>1759</v>
      </c>
      <c r="C57" s="10"/>
      <c r="D57" s="7">
        <f>VLOOKUP($A57,'Reservation Data'!$C$7:$Q$105,10,FALSE)</f>
        <v>126</v>
      </c>
      <c r="E57" s="10"/>
      <c r="F57" s="7">
        <f>VLOOKUP($A57,'Reservation Data'!$C$7:$Q$105,6,FALSE)</f>
        <v>1885</v>
      </c>
      <c r="G57" s="10"/>
      <c r="H57" s="7">
        <f>VLOOKUP($A57,'Reservation Data'!$C$7:$Q$105,2,FALSE)</f>
        <v>2881</v>
      </c>
      <c r="I57" s="6"/>
      <c r="J57" s="6"/>
    </row>
    <row r="58" spans="1:10" x14ac:dyDescent="0.25">
      <c r="A58" s="6" t="s">
        <v>260</v>
      </c>
      <c r="B58" s="7">
        <f>VLOOKUP($A58,'Reservation Data'!$C$7:$Q$103,8,FALSE)</f>
        <v>143</v>
      </c>
      <c r="C58" s="10">
        <f>TRUNC(B58/B59,6)</f>
        <v>0.24956300000000001</v>
      </c>
      <c r="D58" s="7">
        <f>VLOOKUP($A58,'Reservation Data'!$C$7:$Q$103,10,FALSE)</f>
        <v>41</v>
      </c>
      <c r="E58" s="10">
        <f>TRUNC(D58/D59,6)</f>
        <v>0.803921</v>
      </c>
      <c r="F58" s="7">
        <f>VLOOKUP($A58,'Reservation Data'!$C$7:$Q$103,6,FALSE)</f>
        <v>184</v>
      </c>
      <c r="G58" s="10">
        <f>TRUNC(F58/F59,6)</f>
        <v>0.29487099999999999</v>
      </c>
      <c r="H58" s="7">
        <f>VLOOKUP($A58,'Reservation Data'!$C$7:$Q$103,2,FALSE)</f>
        <v>611</v>
      </c>
      <c r="I58" s="10">
        <f>TRUNC(H58/H59,6)</f>
        <v>0.42401100000000003</v>
      </c>
      <c r="J58" s="6"/>
    </row>
    <row r="59" spans="1:10" x14ac:dyDescent="0.25">
      <c r="A59" s="6" t="s">
        <v>219</v>
      </c>
      <c r="B59" s="7">
        <f>VLOOKUP($A59,'Reservation Data'!$C$7:$Q$105,8,FALSE)</f>
        <v>573</v>
      </c>
      <c r="C59" s="10"/>
      <c r="D59" s="7">
        <f>VLOOKUP($A59,'Reservation Data'!$C$7:$Q$105,10,FALSE)</f>
        <v>51</v>
      </c>
      <c r="E59" s="10"/>
      <c r="F59" s="7">
        <f>VLOOKUP($A59,'Reservation Data'!$C$7:$Q$105,6,FALSE)</f>
        <v>624</v>
      </c>
      <c r="G59" s="10"/>
      <c r="H59" s="7">
        <f>VLOOKUP($A59,'Reservation Data'!$C$7:$Q$105,2,FALSE)</f>
        <v>1441</v>
      </c>
      <c r="I59" s="6"/>
      <c r="J59" s="6"/>
    </row>
    <row r="60" spans="1:10" x14ac:dyDescent="0.25">
      <c r="A60" s="6" t="s">
        <v>261</v>
      </c>
      <c r="B60" s="7">
        <f>VLOOKUP($A60,'Reservation Data'!$C$7:$Q$103,8,FALSE)</f>
        <v>2576</v>
      </c>
      <c r="C60" s="10">
        <f>TRUNC(B60/B61,6)</f>
        <v>1</v>
      </c>
      <c r="D60" s="7">
        <f>VLOOKUP($A60,'Reservation Data'!$C$7:$Q$103,10,FALSE)</f>
        <v>391</v>
      </c>
      <c r="E60" s="10">
        <f>TRUNC(D60/D61,6)</f>
        <v>1</v>
      </c>
      <c r="F60" s="7">
        <f>VLOOKUP($A60,'Reservation Data'!$C$7:$Q$103,6,FALSE)</f>
        <v>2967</v>
      </c>
      <c r="G60" s="10">
        <f>TRUNC(F60/F61,6)</f>
        <v>1</v>
      </c>
      <c r="H60" s="7">
        <f>VLOOKUP($A60,'Reservation Data'!$C$7:$Q$103,2,FALSE)</f>
        <v>6474</v>
      </c>
      <c r="I60" s="10">
        <f>TRUNC(H60/H61,6)</f>
        <v>1</v>
      </c>
      <c r="J60" s="6"/>
    </row>
    <row r="61" spans="1:10" x14ac:dyDescent="0.25">
      <c r="A61" s="6" t="s">
        <v>231</v>
      </c>
      <c r="B61" s="7">
        <f>VLOOKUP($A61,'Reservation Data'!$C$7:$Q$105,8,FALSE)</f>
        <v>2576</v>
      </c>
      <c r="C61" s="10"/>
      <c r="D61" s="7">
        <f>VLOOKUP($A61,'Reservation Data'!$C$7:$Q$105,10,FALSE)</f>
        <v>391</v>
      </c>
      <c r="E61" s="10"/>
      <c r="F61" s="7">
        <f>VLOOKUP($A61,'Reservation Data'!$C$7:$Q$105,6,FALSE)</f>
        <v>2967</v>
      </c>
      <c r="G61" s="10"/>
      <c r="H61" s="7">
        <f>VLOOKUP($A61,'Reservation Data'!$C$7:$Q$105,2,FALSE)</f>
        <v>6474</v>
      </c>
      <c r="I61" s="6"/>
      <c r="J61" s="6"/>
    </row>
    <row r="62" spans="1:10" x14ac:dyDescent="0.25">
      <c r="A62" s="6" t="s">
        <v>262</v>
      </c>
      <c r="B62" s="7">
        <f>VLOOKUP($A62,'Reservation Data'!$C$7:$Q$103,8,FALSE)</f>
        <v>95</v>
      </c>
      <c r="C62" s="10">
        <f>TRUNC(B62/B63,6)</f>
        <v>3.4134999999999999E-2</v>
      </c>
      <c r="D62" s="7">
        <f>VLOOKUP($A62,'Reservation Data'!$C$7:$Q$103,10,FALSE)</f>
        <v>30</v>
      </c>
      <c r="E62" s="10">
        <f>TRUNC(D62/D63,6)</f>
        <v>0.29411700000000002</v>
      </c>
      <c r="F62" s="7">
        <f>VLOOKUP($A62,'Reservation Data'!$C$7:$Q$103,6,FALSE)</f>
        <v>125</v>
      </c>
      <c r="G62" s="10">
        <f>TRUNC(F62/F63,6)</f>
        <v>4.3326999999999997E-2</v>
      </c>
      <c r="H62" s="7">
        <f>VLOOKUP($A62,'Reservation Data'!$C$7:$Q$103,2,FALSE)</f>
        <v>185</v>
      </c>
      <c r="I62" s="10">
        <f>TRUNC(H62/H63,6)</f>
        <v>4.2646000000000003E-2</v>
      </c>
      <c r="J62" s="6"/>
    </row>
    <row r="63" spans="1:10" x14ac:dyDescent="0.25">
      <c r="A63" s="6" t="s">
        <v>232</v>
      </c>
      <c r="B63" s="7">
        <f>VLOOKUP($A63,'Reservation Data'!$C$7:$Q$105,8,FALSE)</f>
        <v>2783</v>
      </c>
      <c r="C63" s="10"/>
      <c r="D63" s="7">
        <f>VLOOKUP($A63,'Reservation Data'!$C$7:$Q$105,10,FALSE)</f>
        <v>102</v>
      </c>
      <c r="E63" s="10"/>
      <c r="F63" s="7">
        <f>VLOOKUP($A63,'Reservation Data'!$C$7:$Q$105,6,FALSE)</f>
        <v>2885</v>
      </c>
      <c r="G63" s="10"/>
      <c r="H63" s="7">
        <f>VLOOKUP($A63,'Reservation Data'!$C$7:$Q$105,2,FALSE)</f>
        <v>4338</v>
      </c>
      <c r="I63" s="6"/>
      <c r="J63" s="6"/>
    </row>
    <row r="64" spans="1:10" x14ac:dyDescent="0.25">
      <c r="B64" s="7"/>
      <c r="C64" s="10"/>
      <c r="D64" s="7"/>
      <c r="E64" s="10"/>
      <c r="F64" s="7"/>
      <c r="G64" s="10"/>
      <c r="I64" s="6"/>
    </row>
    <row r="65" spans="1:10" x14ac:dyDescent="0.25">
      <c r="A65" s="6" t="s">
        <v>263</v>
      </c>
      <c r="B65" s="7">
        <f>VLOOKUP($A65,'Reservation Data'!$C$7:$Q$103,8,FALSE)</f>
        <v>1282</v>
      </c>
      <c r="C65" s="10">
        <f>TRUNC(B65/B66,6)</f>
        <v>1</v>
      </c>
      <c r="D65" s="7">
        <f>VLOOKUP($A65,'Reservation Data'!$C$7:$Q$103,10,FALSE)</f>
        <v>461</v>
      </c>
      <c r="E65" s="10">
        <f>TRUNC(D65/D66,6)</f>
        <v>1</v>
      </c>
      <c r="F65" s="7">
        <f>VLOOKUP($A65,'Reservation Data'!$C$7:$Q$103,6,FALSE)</f>
        <v>1743</v>
      </c>
      <c r="G65" s="10">
        <f>TRUNC(F65/F66,6)</f>
        <v>1</v>
      </c>
      <c r="H65" s="7">
        <f>VLOOKUP($A65,'Reservation Data'!$C$7:$Q$103,2,FALSE)</f>
        <v>2799</v>
      </c>
      <c r="I65" s="10">
        <f>TRUNC(H65/H66,6)</f>
        <v>1</v>
      </c>
      <c r="J65" s="6"/>
    </row>
    <row r="66" spans="1:10" x14ac:dyDescent="0.25">
      <c r="A66" s="6" t="s">
        <v>187</v>
      </c>
      <c r="B66" s="7">
        <f>VLOOKUP($A66,'Reservation Data'!$C$7:$Q$105,8,FALSE)</f>
        <v>1282</v>
      </c>
      <c r="C66" s="10"/>
      <c r="D66" s="7">
        <f>VLOOKUP($A66,'Reservation Data'!$C$7:$Q$105,10,FALSE)</f>
        <v>461</v>
      </c>
      <c r="E66" s="10"/>
      <c r="F66" s="7">
        <f>VLOOKUP($A66,'Reservation Data'!$C$7:$Q$105,6,FALSE)</f>
        <v>1743</v>
      </c>
      <c r="G66" s="10"/>
      <c r="H66" s="7">
        <f>VLOOKUP($A66,'Reservation Data'!$C$7:$Q$105,2,FALSE)</f>
        <v>2799</v>
      </c>
      <c r="I66" s="6"/>
      <c r="J66" s="6"/>
    </row>
    <row r="67" spans="1:10" x14ac:dyDescent="0.25">
      <c r="A67" s="6" t="s">
        <v>264</v>
      </c>
      <c r="B67" s="7">
        <f>VLOOKUP($A67,'Reservation Data'!$C$7:$Q$103,8,FALSE)</f>
        <v>25</v>
      </c>
      <c r="C67" s="10">
        <f>TRUNC(B67/B68,6)</f>
        <v>1.2278000000000001E-2</v>
      </c>
      <c r="D67" s="7">
        <f>VLOOKUP($A67,'Reservation Data'!$C$7:$Q$103,10,FALSE)</f>
        <v>0</v>
      </c>
      <c r="E67" s="10">
        <f>TRUNC(D67/D68,6)</f>
        <v>0</v>
      </c>
      <c r="F67" s="7">
        <f>VLOOKUP($A67,'Reservation Data'!$C$7:$Q$103,6,FALSE)</f>
        <v>25</v>
      </c>
      <c r="G67" s="10">
        <f>TRUNC(F67/F68,6)</f>
        <v>9.5630000000000003E-3</v>
      </c>
      <c r="H67" s="7">
        <f>VLOOKUP($A67,'Reservation Data'!$C$7:$Q$103,2,FALSE)</f>
        <v>32</v>
      </c>
      <c r="I67" s="10">
        <f>TRUNC(H67/H68,6)</f>
        <v>8.2979999999999998E-3</v>
      </c>
      <c r="J67" s="6"/>
    </row>
    <row r="68" spans="1:10" x14ac:dyDescent="0.25">
      <c r="A68" s="6" t="s">
        <v>192</v>
      </c>
      <c r="B68" s="7">
        <f>VLOOKUP($A68,'Reservation Data'!$C$7:$Q$105,8,FALSE)</f>
        <v>2036</v>
      </c>
      <c r="C68" s="10"/>
      <c r="D68" s="7">
        <f>VLOOKUP($A68,'Reservation Data'!$C$7:$Q$105,10,FALSE)</f>
        <v>578</v>
      </c>
      <c r="E68" s="10"/>
      <c r="F68" s="7">
        <f>VLOOKUP($A68,'Reservation Data'!$C$7:$Q$105,6,FALSE)</f>
        <v>2614</v>
      </c>
      <c r="G68" s="10"/>
      <c r="H68" s="7">
        <f>VLOOKUP($A68,'Reservation Data'!$C$7:$Q$105,2,FALSE)</f>
        <v>3856</v>
      </c>
      <c r="I68" s="6"/>
      <c r="J68" s="6"/>
    </row>
    <row r="69" spans="1:10" x14ac:dyDescent="0.25">
      <c r="A69" s="6" t="s">
        <v>265</v>
      </c>
      <c r="B69" s="7">
        <f>VLOOKUP($A69,'Reservation Data'!$C$7:$Q$103,8,FALSE)</f>
        <v>0</v>
      </c>
      <c r="C69" s="10">
        <f>TRUNC(B69/B70,6)</f>
        <v>0</v>
      </c>
      <c r="D69" s="7">
        <f>VLOOKUP($A69,'Reservation Data'!$C$7:$Q$103,10,FALSE)</f>
        <v>0</v>
      </c>
      <c r="E69" s="10">
        <f>TRUNC(D69/D70,6)</f>
        <v>0</v>
      </c>
      <c r="F69" s="7">
        <f>VLOOKUP($A69,'Reservation Data'!$C$7:$Q$103,6,FALSE)</f>
        <v>0</v>
      </c>
      <c r="G69" s="10">
        <f>TRUNC(F69/F70,6)</f>
        <v>0</v>
      </c>
      <c r="H69" s="7">
        <f>VLOOKUP($A69,'Reservation Data'!$C$7:$Q$103,2,FALSE)</f>
        <v>0</v>
      </c>
      <c r="I69" s="10">
        <f>TRUNC(H69/H70,6)</f>
        <v>0</v>
      </c>
      <c r="J69" s="6"/>
    </row>
    <row r="70" spans="1:10" x14ac:dyDescent="0.25">
      <c r="A70" s="6" t="s">
        <v>237</v>
      </c>
      <c r="B70" s="7">
        <f>VLOOKUP($A70,'Reservation Data'!$C$7:$Q$105,8,FALSE)</f>
        <v>1029</v>
      </c>
      <c r="C70" s="10"/>
      <c r="D70" s="7">
        <f>VLOOKUP($A70,'Reservation Data'!$C$7:$Q$105,10,FALSE)</f>
        <v>309</v>
      </c>
      <c r="E70" s="10"/>
      <c r="F70" s="7">
        <f>VLOOKUP($A70,'Reservation Data'!$C$7:$Q$105,6,FALSE)</f>
        <v>1338</v>
      </c>
      <c r="G70" s="10"/>
      <c r="H70" s="7">
        <f>VLOOKUP($A70,'Reservation Data'!$C$7:$Q$105,2,FALSE)</f>
        <v>2005</v>
      </c>
      <c r="I70" s="6"/>
      <c r="J70" s="6"/>
    </row>
    <row r="71" spans="1:10" x14ac:dyDescent="0.25">
      <c r="B71" s="7"/>
      <c r="C71" s="10"/>
      <c r="D71" s="7"/>
      <c r="E71" s="10"/>
      <c r="F71" s="7"/>
      <c r="G71" s="10"/>
      <c r="I71" s="6"/>
    </row>
    <row r="72" spans="1:10" x14ac:dyDescent="0.25">
      <c r="A72" s="6" t="s">
        <v>266</v>
      </c>
      <c r="B72" s="7">
        <f>VLOOKUP($A72,'Reservation Data'!$C$7:$Q$103,8,FALSE)</f>
        <v>0</v>
      </c>
      <c r="C72" s="10">
        <f>TRUNC(B72/B73,6)</f>
        <v>0</v>
      </c>
      <c r="D72" s="7">
        <f>VLOOKUP($A72,'Reservation Data'!$C$7:$Q$103,10,FALSE)</f>
        <v>0</v>
      </c>
      <c r="E72" s="10">
        <f>TRUNC(D72/D73,6)</f>
        <v>0</v>
      </c>
      <c r="F72" s="7">
        <f>VLOOKUP($A72,'Reservation Data'!$C$7:$Q$103,6,FALSE)</f>
        <v>0</v>
      </c>
      <c r="G72" s="10">
        <f>TRUNC(F72/F73,6)</f>
        <v>0</v>
      </c>
      <c r="H72" s="7">
        <f>VLOOKUP($A72,'Reservation Data'!$C$7:$Q$103,2,FALSE)</f>
        <v>0</v>
      </c>
      <c r="I72" s="10">
        <f>TRUNC(H72/H73,6)</f>
        <v>0</v>
      </c>
      <c r="J72" s="6"/>
    </row>
    <row r="73" spans="1:10" x14ac:dyDescent="0.25">
      <c r="A73" s="6" t="s">
        <v>224</v>
      </c>
      <c r="B73" s="7">
        <f>VLOOKUP($A73,'Reservation Data'!$C$7:$Q$105,8,FALSE)</f>
        <v>1577</v>
      </c>
      <c r="C73" s="10"/>
      <c r="D73" s="7">
        <f>VLOOKUP($A73,'Reservation Data'!$C$7:$Q$105,10,FALSE)</f>
        <v>52</v>
      </c>
      <c r="E73" s="10"/>
      <c r="F73" s="7">
        <f>VLOOKUP($A73,'Reservation Data'!$C$7:$Q$105,6,FALSE)</f>
        <v>1629</v>
      </c>
      <c r="G73" s="10"/>
      <c r="H73" s="7">
        <f>VLOOKUP($A73,'Reservation Data'!$C$7:$Q$105,2,FALSE)</f>
        <v>2361</v>
      </c>
      <c r="I73" s="6"/>
      <c r="J73" s="6"/>
    </row>
    <row r="74" spans="1:10" x14ac:dyDescent="0.25">
      <c r="B74" s="7"/>
      <c r="C74" s="10"/>
      <c r="D74" s="7"/>
      <c r="E74" s="10"/>
      <c r="F74" s="7"/>
      <c r="G74" s="10"/>
      <c r="I74" s="6"/>
    </row>
    <row r="75" spans="1:10" x14ac:dyDescent="0.25">
      <c r="A75" s="6" t="s">
        <v>267</v>
      </c>
      <c r="B75" s="7">
        <f>VLOOKUP($A75,'Reservation Data'!$C$7:$Q$103,8,FALSE)</f>
        <v>2511</v>
      </c>
      <c r="C75" s="10">
        <f>TRUNC(B75/B76,6)</f>
        <v>0.64483800000000002</v>
      </c>
      <c r="D75" s="7">
        <f>VLOOKUP($A75,'Reservation Data'!$C$7:$Q$103,10,FALSE)</f>
        <v>254</v>
      </c>
      <c r="E75" s="10">
        <f>TRUNC(D75/D76,6)</f>
        <v>0.88811099999999998</v>
      </c>
      <c r="F75" s="7">
        <f>VLOOKUP($A75,'Reservation Data'!$C$7:$Q$103,6,FALSE)</f>
        <v>2765</v>
      </c>
      <c r="G75" s="10">
        <f>TRUNC(F75/F76,6)</f>
        <v>0.66148300000000004</v>
      </c>
      <c r="H75" s="7">
        <f>VLOOKUP($A75,'Reservation Data'!$C$7:$Q$103,2,FALSE)</f>
        <v>4838</v>
      </c>
      <c r="I75" s="10">
        <f>TRUNC(H75/H76,6)</f>
        <v>0.70014399999999999</v>
      </c>
      <c r="J75" s="6"/>
    </row>
    <row r="76" spans="1:10" x14ac:dyDescent="0.25">
      <c r="A76" s="6" t="s">
        <v>183</v>
      </c>
      <c r="B76" s="7">
        <f>VLOOKUP($A76,'Reservation Data'!$C$7:$Q$105,8,FALSE)</f>
        <v>3894</v>
      </c>
      <c r="C76" s="10"/>
      <c r="D76" s="7">
        <f>VLOOKUP($A76,'Reservation Data'!$C$7:$Q$105,10,FALSE)</f>
        <v>286</v>
      </c>
      <c r="E76" s="10"/>
      <c r="F76" s="7">
        <f>VLOOKUP($A76,'Reservation Data'!$C$7:$Q$105,6,FALSE)</f>
        <v>4180</v>
      </c>
      <c r="G76" s="10"/>
      <c r="H76" s="7">
        <f>VLOOKUP($A76,'Reservation Data'!$C$7:$Q$105,2,FALSE)</f>
        <v>6910</v>
      </c>
      <c r="I76" s="6"/>
      <c r="J76" s="6"/>
    </row>
    <row r="77" spans="1:10" x14ac:dyDescent="0.25">
      <c r="A77" s="6"/>
      <c r="B77" s="7"/>
      <c r="C77" s="10"/>
      <c r="D77" s="7"/>
      <c r="E77" s="10"/>
      <c r="F77" s="7"/>
      <c r="G77" s="10"/>
      <c r="I77" s="6"/>
    </row>
    <row r="78" spans="1:10" x14ac:dyDescent="0.25">
      <c r="B78" s="7"/>
      <c r="C78" s="10"/>
      <c r="D78" s="7"/>
      <c r="E78" s="10"/>
      <c r="F78" s="7"/>
      <c r="G78" s="10"/>
      <c r="I78" s="6"/>
    </row>
    <row r="79" spans="1:10" x14ac:dyDescent="0.25">
      <c r="B79" s="7"/>
      <c r="C79" s="10"/>
      <c r="D79" s="7"/>
      <c r="E79" s="10"/>
      <c r="F79" s="7"/>
      <c r="G79" s="10"/>
      <c r="I79" s="6"/>
    </row>
    <row r="80" spans="1:10" x14ac:dyDescent="0.25">
      <c r="A80" s="6"/>
      <c r="B80" s="7"/>
      <c r="C80" s="10"/>
      <c r="D80" s="7"/>
      <c r="E80" s="10"/>
      <c r="F80" s="7"/>
      <c r="G80" s="10"/>
      <c r="I80" s="6"/>
      <c r="J80" s="6"/>
    </row>
    <row r="81" spans="1:10" x14ac:dyDescent="0.25">
      <c r="B81" s="7"/>
      <c r="C81" s="10"/>
      <c r="D81" s="7"/>
      <c r="E81" s="10"/>
      <c r="F81" s="7"/>
      <c r="G81" s="10"/>
      <c r="I81" s="6"/>
    </row>
    <row r="82" spans="1:10" x14ac:dyDescent="0.25">
      <c r="A82" s="6"/>
      <c r="B82" s="7"/>
      <c r="C82" s="10"/>
      <c r="D82" s="7"/>
      <c r="E82" s="10"/>
      <c r="F82" s="7"/>
      <c r="G82" s="10"/>
      <c r="I82" s="6"/>
      <c r="J82" s="6"/>
    </row>
    <row r="83" spans="1:10" x14ac:dyDescent="0.25">
      <c r="B83" s="7"/>
      <c r="C83" s="10"/>
      <c r="D83" s="7"/>
      <c r="E83" s="10"/>
      <c r="F83" s="7"/>
      <c r="G83" s="10"/>
      <c r="I83" s="6"/>
    </row>
    <row r="84" spans="1:10" x14ac:dyDescent="0.25">
      <c r="B84" s="7"/>
      <c r="C84" s="10"/>
      <c r="D84" s="7"/>
      <c r="E84" s="10"/>
      <c r="F84" s="7"/>
      <c r="G84" s="10"/>
      <c r="I84" s="6"/>
    </row>
    <row r="85" spans="1:10" x14ac:dyDescent="0.25">
      <c r="A85" s="6"/>
      <c r="B85" s="7"/>
      <c r="C85" s="10"/>
      <c r="D85" s="7"/>
      <c r="E85" s="10"/>
      <c r="F85" s="7"/>
      <c r="G85" s="10"/>
      <c r="I85" s="6"/>
      <c r="J85" s="6"/>
    </row>
    <row r="86" spans="1:10" x14ac:dyDescent="0.25">
      <c r="B86" s="7"/>
      <c r="C86" s="10"/>
      <c r="D86" s="7"/>
      <c r="E86" s="10"/>
      <c r="F86" s="7"/>
      <c r="G86" s="10"/>
      <c r="I86" s="6"/>
    </row>
    <row r="87" spans="1:10" x14ac:dyDescent="0.25">
      <c r="A87" s="6"/>
      <c r="B87" s="7"/>
      <c r="C87" s="10"/>
      <c r="D87" s="7"/>
      <c r="E87" s="10"/>
      <c r="F87" s="7"/>
      <c r="G87" s="10"/>
      <c r="I87" s="6"/>
      <c r="J87" s="6"/>
    </row>
    <row r="88" spans="1:10" x14ac:dyDescent="0.25">
      <c r="B88" s="7"/>
      <c r="C88" s="10"/>
      <c r="D88" s="7"/>
      <c r="E88" s="10"/>
      <c r="F88" s="7"/>
      <c r="G88" s="10"/>
      <c r="I88" s="6"/>
    </row>
    <row r="89" spans="1:10" x14ac:dyDescent="0.25">
      <c r="A89" s="6"/>
      <c r="B89" s="7"/>
      <c r="C89" s="10"/>
      <c r="D89" s="7"/>
      <c r="E89" s="10"/>
      <c r="F89" s="7"/>
      <c r="G89" s="10"/>
      <c r="I89" s="6"/>
      <c r="J89" s="6"/>
    </row>
    <row r="90" spans="1:10" x14ac:dyDescent="0.25">
      <c r="A90" s="6"/>
      <c r="B90" s="7"/>
      <c r="C90" s="10"/>
      <c r="D90" s="7"/>
      <c r="E90" s="10"/>
      <c r="F90" s="7"/>
      <c r="G90" s="10"/>
      <c r="I90" s="6"/>
    </row>
    <row r="91" spans="1:10" customFormat="1" x14ac:dyDescent="0.25"/>
    <row r="92" spans="1:10" customFormat="1" x14ac:dyDescent="0.25"/>
    <row r="93" spans="1:10" customFormat="1" x14ac:dyDescent="0.25"/>
    <row r="94" spans="1:10" customFormat="1" x14ac:dyDescent="0.25"/>
    <row r="95" spans="1:10" customFormat="1" x14ac:dyDescent="0.25"/>
    <row r="96" spans="1:10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spans="1:7" customFormat="1" x14ac:dyDescent="0.25"/>
    <row r="114" spans="1:7" x14ac:dyDescent="0.25">
      <c r="A114" s="7"/>
      <c r="B114" s="7"/>
      <c r="D114" s="7"/>
      <c r="F114" s="7"/>
    </row>
    <row r="115" spans="1:7" x14ac:dyDescent="0.25">
      <c r="A115" s="6"/>
      <c r="B115" s="7"/>
      <c r="C115" s="10"/>
      <c r="D115" s="7"/>
      <c r="E115" s="10"/>
      <c r="F115" s="7"/>
      <c r="G115" s="10"/>
    </row>
    <row r="116" spans="1:7" x14ac:dyDescent="0.25">
      <c r="A116" s="6"/>
      <c r="B116" s="7"/>
      <c r="C116" s="7"/>
      <c r="D116" s="7"/>
      <c r="E116" s="7"/>
      <c r="F116" s="7"/>
      <c r="G116" s="7"/>
    </row>
    <row r="117" spans="1:7" x14ac:dyDescent="0.25">
      <c r="A117" s="6"/>
      <c r="B117" s="7"/>
      <c r="C117" s="10"/>
      <c r="D117" s="7"/>
      <c r="E117" s="10"/>
      <c r="F117" s="7"/>
      <c r="G117" s="10"/>
    </row>
    <row r="118" spans="1:7" x14ac:dyDescent="0.25">
      <c r="A118" s="6"/>
      <c r="B118" s="7"/>
      <c r="C118" s="7"/>
      <c r="D118" s="7"/>
      <c r="E118" s="7"/>
      <c r="F118" s="7"/>
      <c r="G118" s="7"/>
    </row>
    <row r="119" spans="1:7" x14ac:dyDescent="0.25">
      <c r="A119" s="7"/>
      <c r="B119" s="7"/>
      <c r="D119" s="7"/>
      <c r="F119" s="7"/>
    </row>
    <row r="120" spans="1:7" x14ac:dyDescent="0.25">
      <c r="A120" s="6"/>
      <c r="B120" s="7"/>
      <c r="C120" s="10"/>
      <c r="D120" s="7"/>
      <c r="E120" s="10"/>
      <c r="F120" s="7"/>
      <c r="G120" s="10"/>
    </row>
    <row r="121" spans="1:7" x14ac:dyDescent="0.25">
      <c r="A121" s="6"/>
      <c r="B121" s="7"/>
      <c r="C121" s="7"/>
      <c r="D121" s="7"/>
      <c r="E121" s="7"/>
      <c r="F121" s="7"/>
      <c r="G121" s="7"/>
    </row>
    <row r="122" spans="1:7" x14ac:dyDescent="0.25">
      <c r="A122" s="6"/>
      <c r="B122" s="7"/>
      <c r="C122" s="10"/>
      <c r="D122" s="7"/>
      <c r="E122" s="10"/>
      <c r="F122" s="7"/>
      <c r="G122" s="10"/>
    </row>
    <row r="123" spans="1:7" x14ac:dyDescent="0.25">
      <c r="A123" s="6"/>
      <c r="B123" s="7"/>
      <c r="C123" s="7"/>
      <c r="D123" s="7"/>
      <c r="E123" s="7"/>
      <c r="F123" s="7"/>
      <c r="G123" s="7"/>
    </row>
    <row r="124" spans="1:7" x14ac:dyDescent="0.25">
      <c r="A124" s="7"/>
    </row>
    <row r="125" spans="1:7" x14ac:dyDescent="0.25">
      <c r="A125" s="6"/>
      <c r="B125" s="7"/>
      <c r="C125" s="10"/>
      <c r="D125" s="7"/>
      <c r="E125" s="10"/>
      <c r="F125" s="7"/>
      <c r="G125" s="10"/>
    </row>
    <row r="126" spans="1:7" x14ac:dyDescent="0.25">
      <c r="A126" s="6"/>
      <c r="B126" s="7"/>
      <c r="C126" s="7"/>
      <c r="D126" s="7"/>
      <c r="E126" s="7"/>
      <c r="F126" s="7"/>
      <c r="G126" s="7"/>
    </row>
    <row r="127" spans="1:7" x14ac:dyDescent="0.25">
      <c r="A127" s="6"/>
      <c r="B127" s="7"/>
      <c r="C127" s="10"/>
      <c r="D127" s="7"/>
      <c r="E127" s="10"/>
      <c r="F127" s="7"/>
      <c r="G127" s="10"/>
    </row>
    <row r="128" spans="1:7" x14ac:dyDescent="0.25">
      <c r="A128" s="6"/>
      <c r="B128" s="7"/>
      <c r="C128" s="7"/>
      <c r="D128" s="7"/>
      <c r="E128" s="7"/>
      <c r="F128" s="7"/>
      <c r="G128" s="7"/>
    </row>
    <row r="129" spans="1:7" x14ac:dyDescent="0.25">
      <c r="A129" s="6"/>
      <c r="B129" s="7"/>
      <c r="C129" s="10"/>
      <c r="D129" s="7"/>
      <c r="E129" s="10"/>
      <c r="F129" s="7"/>
      <c r="G129" s="10"/>
    </row>
    <row r="130" spans="1:7" x14ac:dyDescent="0.25">
      <c r="A130" s="6"/>
      <c r="B130" s="7"/>
      <c r="C130" s="7"/>
      <c r="D130" s="7"/>
      <c r="E130" s="7"/>
      <c r="F130" s="7"/>
      <c r="G130" s="7"/>
    </row>
    <row r="131" spans="1:7" x14ac:dyDescent="0.25">
      <c r="A131" s="6"/>
      <c r="B131" s="7"/>
      <c r="C131" s="10"/>
      <c r="D131" s="7"/>
      <c r="E131" s="10"/>
      <c r="F131" s="7"/>
      <c r="G131" s="10"/>
    </row>
    <row r="132" spans="1:7" x14ac:dyDescent="0.25">
      <c r="A132" s="6"/>
      <c r="B132" s="7"/>
      <c r="C132" s="7"/>
      <c r="D132" s="7"/>
      <c r="E132" s="7"/>
      <c r="F132" s="7"/>
      <c r="G132" s="7"/>
    </row>
    <row r="133" spans="1:7" x14ac:dyDescent="0.25">
      <c r="A133" s="6"/>
      <c r="B133" s="7"/>
      <c r="C133" s="10"/>
      <c r="D133" s="7"/>
      <c r="E133" s="10"/>
      <c r="F133" s="7"/>
      <c r="G133" s="10"/>
    </row>
    <row r="134" spans="1:7" x14ac:dyDescent="0.25">
      <c r="A134" s="6"/>
      <c r="B134" s="7"/>
      <c r="C134" s="7"/>
      <c r="D134" s="7"/>
      <c r="E134" s="7"/>
      <c r="F134" s="7"/>
      <c r="G134" s="7"/>
    </row>
    <row r="135" spans="1:7" x14ac:dyDescent="0.25">
      <c r="A135" s="6"/>
      <c r="B135" s="7"/>
      <c r="C135" s="10"/>
      <c r="D135" s="7"/>
      <c r="E135" s="10"/>
      <c r="F135" s="7"/>
      <c r="G135" s="10"/>
    </row>
    <row r="136" spans="1:7" x14ac:dyDescent="0.25">
      <c r="A136" s="6"/>
      <c r="B136" s="7"/>
      <c r="C136" s="7"/>
      <c r="D136" s="7"/>
      <c r="E136" s="7"/>
      <c r="F136" s="7"/>
      <c r="G136" s="7"/>
    </row>
    <row r="137" spans="1:7" x14ac:dyDescent="0.25">
      <c r="A137" s="6"/>
      <c r="B137" s="7"/>
      <c r="C137" s="10"/>
      <c r="D137" s="7"/>
      <c r="E137" s="10"/>
      <c r="F137" s="7"/>
      <c r="G137" s="10"/>
    </row>
    <row r="138" spans="1:7" x14ac:dyDescent="0.25">
      <c r="A138" s="6"/>
      <c r="B138" s="7"/>
      <c r="C138" s="7"/>
      <c r="D138" s="7"/>
      <c r="E138" s="7"/>
      <c r="F138" s="7"/>
      <c r="G138" s="7"/>
    </row>
    <row r="139" spans="1:7" x14ac:dyDescent="0.25">
      <c r="A139" s="6"/>
      <c r="B139" s="7"/>
      <c r="C139" s="10"/>
      <c r="D139" s="7"/>
      <c r="E139" s="10"/>
      <c r="F139" s="7"/>
      <c r="G139" s="10"/>
    </row>
    <row r="140" spans="1:7" x14ac:dyDescent="0.25">
      <c r="A140" s="6"/>
      <c r="B140" s="7"/>
      <c r="C140" s="7"/>
      <c r="D140" s="7"/>
      <c r="E140" s="7"/>
      <c r="F140" s="7"/>
      <c r="G140" s="7"/>
    </row>
    <row r="141" spans="1:7" x14ac:dyDescent="0.25">
      <c r="A141" s="6"/>
      <c r="B141" s="7"/>
      <c r="C141" s="10"/>
      <c r="D141" s="7"/>
      <c r="E141" s="10"/>
      <c r="F141" s="7"/>
      <c r="G141" s="10"/>
    </row>
    <row r="142" spans="1:7" x14ac:dyDescent="0.25">
      <c r="A142" s="6"/>
      <c r="B142" s="7"/>
      <c r="C142" s="7"/>
      <c r="D142" s="7"/>
      <c r="E142" s="7"/>
      <c r="F142" s="7"/>
      <c r="G142" s="7"/>
    </row>
    <row r="143" spans="1:7" x14ac:dyDescent="0.25">
      <c r="A143" s="7"/>
    </row>
  </sheetData>
  <autoFilter ref="A4:I76" xr:uid="{00000000-0009-0000-0000-000010000000}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92"/>
  <sheetViews>
    <sheetView tabSelected="1" topLeftCell="A45" zoomScale="70" zoomScaleNormal="70" workbookViewId="0">
      <selection activeCell="L68" sqref="L68"/>
    </sheetView>
  </sheetViews>
  <sheetFormatPr defaultColWidth="9.140625" defaultRowHeight="12.75" x14ac:dyDescent="0.2"/>
  <cols>
    <col min="1" max="1" width="32.5703125" style="13" customWidth="1"/>
    <col min="2" max="2" width="89.85546875" style="13" customWidth="1"/>
    <col min="3" max="3" width="16" style="13" customWidth="1"/>
    <col min="4" max="4" width="14.42578125" style="13" customWidth="1"/>
    <col min="5" max="5" width="13.42578125" style="13" customWidth="1"/>
    <col min="6" max="6" width="9.5703125" style="13" bestFit="1" customWidth="1"/>
    <col min="7" max="7" width="12" style="13" bestFit="1" customWidth="1"/>
    <col min="8" max="8" width="10.5703125" style="13" bestFit="1" customWidth="1"/>
    <col min="9" max="9" width="11.42578125" style="13" customWidth="1"/>
    <col min="10" max="10" width="12" style="13" bestFit="1" customWidth="1"/>
    <col min="11" max="11" width="11" style="13" bestFit="1" customWidth="1"/>
    <col min="12" max="12" width="26.85546875" style="13" customWidth="1"/>
    <col min="13" max="16384" width="9.140625" style="13"/>
  </cols>
  <sheetData>
    <row r="1" spans="1:20" x14ac:dyDescent="0.2">
      <c r="A1" s="11"/>
      <c r="B1" s="12"/>
    </row>
    <row r="2" spans="1:20" x14ac:dyDescent="0.2">
      <c r="A2" s="11"/>
      <c r="C2" s="11" t="s">
        <v>83</v>
      </c>
    </row>
    <row r="3" spans="1:20" ht="15" x14ac:dyDescent="0.25">
      <c r="C3" s="12" t="s">
        <v>513</v>
      </c>
      <c r="D3" s="12"/>
      <c r="E3" s="12"/>
      <c r="F3" s="8"/>
    </row>
    <row r="4" spans="1:20" ht="15" x14ac:dyDescent="0.25">
      <c r="C4" s="12" t="s">
        <v>78</v>
      </c>
      <c r="D4" s="12" t="s">
        <v>11</v>
      </c>
      <c r="E4" s="12" t="s">
        <v>84</v>
      </c>
      <c r="F4" s="8"/>
      <c r="P4" s="6"/>
    </row>
    <row r="5" spans="1:20" ht="15" x14ac:dyDescent="0.25">
      <c r="A5" s="6" t="s">
        <v>175</v>
      </c>
      <c r="B5" s="12" t="str">
        <f>LEFT(A5,FIND(",",A5))&amp;" SD"</f>
        <v>Bennett County, SD</v>
      </c>
      <c r="C5" s="18">
        <f>E5-D5</f>
        <v>24622</v>
      </c>
      <c r="D5" s="18">
        <f>VLOOKUP(B5,'Step 4'!$A$3:$F$88,6,FALSE)</f>
        <v>1331</v>
      </c>
      <c r="E5" s="18">
        <f>VLOOKUP(B5,'Step 2'!$A$3:$F$88,6,FALSE)</f>
        <v>25953</v>
      </c>
      <c r="H5" s="6"/>
      <c r="I5" s="6"/>
      <c r="K5" s="6"/>
      <c r="L5" s="6"/>
      <c r="M5" s="6"/>
      <c r="N5" s="6"/>
      <c r="P5" s="6"/>
    </row>
    <row r="6" spans="1:20" ht="15" x14ac:dyDescent="0.25">
      <c r="A6" s="6" t="s">
        <v>180</v>
      </c>
      <c r="B6" s="12" t="str">
        <f t="shared" ref="B6:B30" si="0">LEFT(A6,FIND(",",A6))&amp;" SD"</f>
        <v>Buffalo County, SD</v>
      </c>
      <c r="C6" s="18">
        <f t="shared" ref="C6:C30" si="1">E6-D6</f>
        <v>15460</v>
      </c>
      <c r="D6" s="18">
        <f>VLOOKUP(B6,'Step 4'!$A$3:$F$88,6,FALSE)</f>
        <v>1092</v>
      </c>
      <c r="E6" s="18">
        <f>VLOOKUP(B6,'Step 2'!$A$3:$F$88,6,FALSE)</f>
        <v>16552</v>
      </c>
      <c r="H6" s="6"/>
      <c r="M6" s="6"/>
      <c r="N6" s="6"/>
      <c r="P6" s="6"/>
      <c r="Q6" s="6"/>
      <c r="T6" s="6"/>
    </row>
    <row r="7" spans="1:20" ht="15" x14ac:dyDescent="0.25">
      <c r="A7" s="6" t="s">
        <v>183</v>
      </c>
      <c r="B7" s="12" t="str">
        <f t="shared" si="0"/>
        <v>Charles Mix County, SD</v>
      </c>
      <c r="C7" s="18">
        <f t="shared" si="1"/>
        <v>87507</v>
      </c>
      <c r="D7" s="18">
        <f>VLOOKUP(B7,'Step 4'!$A$3:$F$88,6,FALSE)</f>
        <v>3501</v>
      </c>
      <c r="E7" s="18">
        <f>VLOOKUP(B7,'Step 2'!$A$3:$F$88,6,FALSE)</f>
        <v>91008</v>
      </c>
      <c r="H7" s="6"/>
      <c r="M7" s="6"/>
      <c r="N7" s="6"/>
      <c r="P7" s="6"/>
      <c r="Q7" s="6"/>
      <c r="T7" s="6"/>
    </row>
    <row r="8" spans="1:20" ht="15" x14ac:dyDescent="0.25">
      <c r="A8" s="6" t="s">
        <v>186</v>
      </c>
      <c r="B8" s="12" t="str">
        <f t="shared" si="0"/>
        <v>Codington County, SD</v>
      </c>
      <c r="C8" s="18">
        <f t="shared" si="1"/>
        <v>359502</v>
      </c>
      <c r="D8" s="18">
        <f>VLOOKUP(B8,'Step 4'!$A$3:$F$88,6,FALSE)</f>
        <v>12937</v>
      </c>
      <c r="E8" s="18">
        <f>VLOOKUP(B8,'Step 2'!$A$3:$F$88,6,FALSE)</f>
        <v>372439</v>
      </c>
      <c r="H8" s="6"/>
      <c r="M8" s="6"/>
      <c r="N8" s="6"/>
      <c r="P8" s="6"/>
      <c r="Q8" s="6"/>
      <c r="T8" s="6"/>
    </row>
    <row r="9" spans="1:20" ht="15" x14ac:dyDescent="0.25">
      <c r="A9" s="6" t="s">
        <v>187</v>
      </c>
      <c r="B9" s="12" t="str">
        <f t="shared" si="0"/>
        <v>Corson County, SD</v>
      </c>
      <c r="C9" s="18">
        <f t="shared" si="1"/>
        <v>31201</v>
      </c>
      <c r="D9" s="18">
        <f>VLOOKUP(B9,'Step 4'!$A$3:$F$88,6,FALSE)</f>
        <v>1730</v>
      </c>
      <c r="E9" s="18">
        <f>VLOOKUP(B9,'Step 2'!$A$3:$F$88,6,FALSE)</f>
        <v>32931</v>
      </c>
      <c r="H9" s="6"/>
      <c r="M9" s="5"/>
      <c r="N9" s="6"/>
      <c r="P9" s="5"/>
      <c r="Q9" s="6"/>
      <c r="T9" s="6"/>
    </row>
    <row r="10" spans="1:20" ht="15" x14ac:dyDescent="0.25">
      <c r="A10" s="6" t="s">
        <v>190</v>
      </c>
      <c r="B10" s="12" t="str">
        <f t="shared" si="0"/>
        <v>Day County, SD</v>
      </c>
      <c r="C10" s="18">
        <f t="shared" si="1"/>
        <v>63311</v>
      </c>
      <c r="D10" s="18">
        <f>VLOOKUP(B10,'Step 4'!$A$3:$F$88,6,FALSE)</f>
        <v>3202</v>
      </c>
      <c r="E10" s="18">
        <f>VLOOKUP(B10,'Step 2'!$A$3:$F$88,6,FALSE)</f>
        <v>66513</v>
      </c>
      <c r="H10" s="6"/>
      <c r="M10" s="5"/>
      <c r="N10" s="6"/>
      <c r="P10" s="5"/>
      <c r="Q10" s="6"/>
      <c r="T10" s="6"/>
    </row>
    <row r="11" spans="1:20" ht="15" x14ac:dyDescent="0.25">
      <c r="A11" s="6" t="s">
        <v>192</v>
      </c>
      <c r="B11" s="12" t="str">
        <f t="shared" si="0"/>
        <v>Dewey County, SD</v>
      </c>
      <c r="C11" s="18">
        <f t="shared" si="1"/>
        <v>48879</v>
      </c>
      <c r="D11" s="18">
        <f>VLOOKUP(B11,'Step 4'!$A$3:$F$88,6,FALSE)</f>
        <v>4536</v>
      </c>
      <c r="E11" s="18">
        <f>VLOOKUP(B11,'Step 2'!$A$3:$F$88,6,FALSE)</f>
        <v>53415</v>
      </c>
      <c r="H11" s="6"/>
      <c r="M11" s="5"/>
      <c r="N11" s="6"/>
      <c r="P11" s="5"/>
      <c r="Q11" s="6"/>
      <c r="T11" s="6"/>
    </row>
    <row r="12" spans="1:20" ht="15" x14ac:dyDescent="0.25">
      <c r="A12" s="6" t="s">
        <v>197</v>
      </c>
      <c r="B12" s="12" t="str">
        <f t="shared" si="0"/>
        <v>Grant County, SD</v>
      </c>
      <c r="C12" s="18">
        <f t="shared" si="1"/>
        <v>103055</v>
      </c>
      <c r="D12" s="18">
        <f>VLOOKUP(B12,'Step 4'!$A$3:$F$88,6,FALSE)</f>
        <v>3786</v>
      </c>
      <c r="E12" s="18">
        <f>VLOOKUP(B12,'Step 2'!$A$3:$F$88,6,FALSE)</f>
        <v>106841</v>
      </c>
      <c r="H12" s="6"/>
      <c r="M12" s="5"/>
      <c r="N12" s="6"/>
      <c r="P12" s="5"/>
      <c r="Q12" s="6"/>
      <c r="T12" s="6"/>
    </row>
    <row r="13" spans="1:20" ht="15" x14ac:dyDescent="0.25">
      <c r="A13" s="6" t="s">
        <v>198</v>
      </c>
      <c r="B13" s="12" t="str">
        <f t="shared" si="0"/>
        <v>Gregory County, SD</v>
      </c>
      <c r="C13" s="18">
        <f t="shared" si="1"/>
        <v>47397</v>
      </c>
      <c r="D13" s="18">
        <f>VLOOKUP(B13,'Step 4'!$A$3:$F$88,6,FALSE)</f>
        <v>1737</v>
      </c>
      <c r="E13" s="18">
        <f>VLOOKUP(B13,'Step 2'!$A$3:$F$88,6,FALSE)</f>
        <v>49134</v>
      </c>
      <c r="H13" s="6"/>
      <c r="M13" s="5"/>
      <c r="N13" s="6"/>
      <c r="P13" s="5"/>
      <c r="Q13" s="6"/>
      <c r="T13" s="6"/>
    </row>
    <row r="14" spans="1:20" ht="15" x14ac:dyDescent="0.25">
      <c r="A14" s="6" t="s">
        <v>199</v>
      </c>
      <c r="B14" s="12" t="str">
        <f t="shared" si="0"/>
        <v>Haakon County, SD</v>
      </c>
      <c r="C14" s="18">
        <f t="shared" si="1"/>
        <v>24601</v>
      </c>
      <c r="D14" s="18">
        <f>VLOOKUP(B14,'Step 4'!$A$3:$F$88,6,FALSE)</f>
        <v>733</v>
      </c>
      <c r="E14" s="18">
        <f>VLOOKUP(B14,'Step 2'!$A$3:$F$88,6,FALSE)</f>
        <v>25334</v>
      </c>
      <c r="H14" s="6"/>
      <c r="M14" s="5"/>
      <c r="N14" s="6"/>
      <c r="P14" s="5"/>
      <c r="Q14" s="6"/>
      <c r="T14" s="6"/>
    </row>
    <row r="15" spans="1:20" ht="15" x14ac:dyDescent="0.25">
      <c r="A15" s="6" t="s">
        <v>204</v>
      </c>
      <c r="B15" s="12" t="str">
        <f t="shared" si="0"/>
        <v>Hughes County, SD</v>
      </c>
      <c r="C15" s="18">
        <f t="shared" si="1"/>
        <v>233224</v>
      </c>
      <c r="D15" s="18">
        <f>VLOOKUP(B15,'Step 4'!$A$3:$F$88,6,FALSE)</f>
        <v>6766</v>
      </c>
      <c r="E15" s="18">
        <f>VLOOKUP(B15,'Step 2'!$A$3:$F$88,6,FALSE)</f>
        <v>239990</v>
      </c>
      <c r="H15" s="6"/>
      <c r="M15" s="5"/>
      <c r="N15" s="6"/>
      <c r="P15" s="5"/>
      <c r="Q15" s="6"/>
      <c r="T15" s="6"/>
    </row>
    <row r="16" spans="1:20" ht="15" x14ac:dyDescent="0.25">
      <c r="A16" s="6" t="s">
        <v>206</v>
      </c>
      <c r="B16" s="12" t="str">
        <f t="shared" si="0"/>
        <v>Hyde County, SD</v>
      </c>
      <c r="C16" s="18">
        <f t="shared" si="1"/>
        <v>15794</v>
      </c>
      <c r="D16" s="18">
        <f>VLOOKUP(B16,'Step 4'!$A$3:$F$88,6,FALSE)</f>
        <v>530</v>
      </c>
      <c r="E16" s="18">
        <f>VLOOKUP(B16,'Step 2'!$A$3:$F$88,6,FALSE)</f>
        <v>16324</v>
      </c>
      <c r="H16" s="6"/>
      <c r="M16" s="5"/>
      <c r="N16" s="6"/>
      <c r="P16" s="5"/>
      <c r="Q16" s="6"/>
      <c r="T16" s="6"/>
    </row>
    <row r="17" spans="1:20" ht="15" x14ac:dyDescent="0.25">
      <c r="A17" s="6" t="s">
        <v>207</v>
      </c>
      <c r="B17" s="12" t="str">
        <f t="shared" si="0"/>
        <v>Jackson County, SD</v>
      </c>
      <c r="C17" s="18">
        <f t="shared" si="1"/>
        <v>28881</v>
      </c>
      <c r="D17" s="18">
        <f>VLOOKUP(B17,'Step 4'!$A$3:$F$88,6,FALSE)</f>
        <v>1598</v>
      </c>
      <c r="E17" s="18">
        <f>VLOOKUP(B17,'Step 2'!$A$3:$F$88,6,FALSE)</f>
        <v>30479</v>
      </c>
      <c r="H17" s="6"/>
      <c r="M17" s="5"/>
      <c r="N17" s="6"/>
      <c r="P17" s="5"/>
      <c r="Q17" s="6"/>
      <c r="T17" s="6"/>
    </row>
    <row r="18" spans="1:20" ht="15" x14ac:dyDescent="0.25">
      <c r="A18" s="6" t="s">
        <v>214</v>
      </c>
      <c r="B18" s="12" t="str">
        <f t="shared" si="0"/>
        <v>Lyman County, SD</v>
      </c>
      <c r="C18" s="18">
        <f t="shared" si="1"/>
        <v>38686</v>
      </c>
      <c r="D18" s="18">
        <f>VLOOKUP(B18,'Step 4'!$A$3:$F$88,6,FALSE)</f>
        <v>1931</v>
      </c>
      <c r="E18" s="18">
        <f>VLOOKUP(B18,'Step 2'!$A$3:$F$88,6,FALSE)</f>
        <v>40617</v>
      </c>
      <c r="H18" s="6"/>
      <c r="M18" s="5"/>
      <c r="N18" s="6"/>
      <c r="P18" s="5"/>
      <c r="Q18" s="6"/>
      <c r="T18" s="6"/>
    </row>
    <row r="19" spans="1:20" ht="15" x14ac:dyDescent="0.25">
      <c r="A19" s="6" t="s">
        <v>217</v>
      </c>
      <c r="B19" s="12" t="str">
        <f t="shared" si="0"/>
        <v>Marshall County, SD</v>
      </c>
      <c r="C19" s="18">
        <f t="shared" si="1"/>
        <v>55196</v>
      </c>
      <c r="D19" s="18">
        <f>VLOOKUP(B19,'Step 4'!$A$3:$F$88,6,FALSE)</f>
        <v>2399</v>
      </c>
      <c r="E19" s="18">
        <f>VLOOKUP(B19,'Step 2'!$A$3:$F$88,6,FALSE)</f>
        <v>57595</v>
      </c>
      <c r="H19" s="6"/>
      <c r="M19" s="5"/>
      <c r="N19" s="6"/>
      <c r="P19" s="5"/>
      <c r="Q19" s="6"/>
      <c r="T19" s="6"/>
    </row>
    <row r="20" spans="1:20" ht="15" x14ac:dyDescent="0.25">
      <c r="A20" s="6" t="s">
        <v>218</v>
      </c>
      <c r="B20" s="12" t="str">
        <f t="shared" si="0"/>
        <v>Meade County, SD</v>
      </c>
      <c r="C20" s="18">
        <f t="shared" si="1"/>
        <v>326441</v>
      </c>
      <c r="D20" s="18">
        <f>VLOOKUP(B20,'Step 4'!$A$3:$F$88,6,FALSE)</f>
        <v>13003</v>
      </c>
      <c r="E20" s="18">
        <f>VLOOKUP(B20,'Step 2'!$A$3:$F$88,6,FALSE)</f>
        <v>339444</v>
      </c>
      <c r="H20" s="6"/>
      <c r="M20" s="5"/>
      <c r="N20" s="6"/>
      <c r="P20" s="5"/>
      <c r="Q20" s="6"/>
      <c r="T20" s="6"/>
    </row>
    <row r="21" spans="1:20" ht="15" x14ac:dyDescent="0.25">
      <c r="A21" s="6" t="s">
        <v>219</v>
      </c>
      <c r="B21" s="12" t="str">
        <f t="shared" si="0"/>
        <v>Mellette County, SD</v>
      </c>
      <c r="C21" s="18">
        <f t="shared" si="1"/>
        <v>16812</v>
      </c>
      <c r="D21" s="18">
        <f>VLOOKUP(B21,'Step 4'!$A$3:$F$88,6,FALSE)</f>
        <v>1002</v>
      </c>
      <c r="E21" s="18">
        <f>VLOOKUP(B21,'Step 2'!$A$3:$F$88,6,FALSE)</f>
        <v>17814</v>
      </c>
      <c r="H21" s="6"/>
      <c r="M21" s="5"/>
      <c r="N21" s="6"/>
      <c r="P21" s="5"/>
      <c r="Q21" s="6"/>
      <c r="T21" s="6"/>
    </row>
    <row r="22" spans="1:20" ht="15" x14ac:dyDescent="0.25">
      <c r="A22" s="6" t="s">
        <v>222</v>
      </c>
      <c r="B22" s="12" t="str">
        <f t="shared" si="0"/>
        <v>Moody County, SD</v>
      </c>
      <c r="C22" s="18">
        <f t="shared" si="1"/>
        <v>93250</v>
      </c>
      <c r="D22" s="18">
        <f>VLOOKUP(B22,'Step 4'!$A$3:$F$88,6,FALSE)</f>
        <v>3626</v>
      </c>
      <c r="E22" s="18">
        <f>VLOOKUP(B22,'Step 2'!$A$3:$F$88,6,FALSE)</f>
        <v>96876</v>
      </c>
      <c r="H22" s="6"/>
      <c r="M22" s="5"/>
      <c r="N22" s="6"/>
      <c r="P22" s="5"/>
      <c r="Q22" s="6"/>
      <c r="T22" s="6"/>
    </row>
    <row r="23" spans="1:20" ht="15" x14ac:dyDescent="0.25">
      <c r="A23" s="6" t="s">
        <v>224</v>
      </c>
      <c r="B23" s="12" t="str">
        <f t="shared" si="0"/>
        <v>Perkins County, SD</v>
      </c>
      <c r="C23" s="18">
        <f t="shared" si="1"/>
        <v>33220</v>
      </c>
      <c r="D23" s="18">
        <f>VLOOKUP(B23,'Step 4'!$A$3:$F$88,6,FALSE)</f>
        <v>1043</v>
      </c>
      <c r="E23" s="18">
        <f>VLOOKUP(B23,'Step 2'!$A$3:$F$88,6,FALSE)</f>
        <v>34263</v>
      </c>
      <c r="H23" s="6"/>
      <c r="M23" s="5"/>
      <c r="N23" s="6"/>
      <c r="P23" s="5"/>
      <c r="Q23" s="6"/>
      <c r="T23" s="6"/>
    </row>
    <row r="24" spans="1:20" ht="15" x14ac:dyDescent="0.25">
      <c r="A24" s="6" t="s">
        <v>226</v>
      </c>
      <c r="B24" s="12" t="str">
        <f t="shared" si="0"/>
        <v>Roberts County, SD</v>
      </c>
      <c r="C24" s="18">
        <f t="shared" si="1"/>
        <v>110955</v>
      </c>
      <c r="D24" s="18">
        <f>VLOOKUP(B24,'Step 4'!$A$3:$F$88,6,FALSE)</f>
        <v>5708</v>
      </c>
      <c r="E24" s="18">
        <f>VLOOKUP(B24,'Step 2'!$A$3:$F$88,6,FALSE)</f>
        <v>116663</v>
      </c>
      <c r="H24" s="6"/>
      <c r="M24" s="5"/>
      <c r="N24" s="6"/>
      <c r="P24" s="5"/>
      <c r="Q24" s="6"/>
      <c r="T24" s="6"/>
    </row>
    <row r="25" spans="1:20" ht="15" x14ac:dyDescent="0.25">
      <c r="A25" s="6" t="s">
        <v>144</v>
      </c>
      <c r="B25" s="12" t="str">
        <f t="shared" si="0"/>
        <v>Oglala Lakota County, SD</v>
      </c>
      <c r="C25" s="18">
        <f t="shared" si="1"/>
        <v>77187</v>
      </c>
      <c r="D25" s="18">
        <f>VLOOKUP(B25,'Step 4'!$A$3:$F$88,6,FALSE)</f>
        <v>8497</v>
      </c>
      <c r="E25" s="18">
        <f>VLOOKUP(B25,'Step 2'!$A$3:$F$88,6,FALSE)</f>
        <v>85684</v>
      </c>
      <c r="H25" s="6"/>
      <c r="M25" s="5"/>
      <c r="N25" s="6"/>
      <c r="P25" s="5"/>
      <c r="Q25" s="6"/>
      <c r="T25" s="6"/>
    </row>
    <row r="26" spans="1:20" ht="15" x14ac:dyDescent="0.25">
      <c r="A26" s="6" t="s">
        <v>229</v>
      </c>
      <c r="B26" s="12" t="str">
        <f t="shared" si="0"/>
        <v>Stanley County, SD</v>
      </c>
      <c r="C26" s="18">
        <f t="shared" si="1"/>
        <v>42947</v>
      </c>
      <c r="D26" s="18">
        <f>VLOOKUP(B26,'Step 4'!$A$3:$F$88,6,FALSE)</f>
        <v>1381</v>
      </c>
      <c r="E26" s="18">
        <f>VLOOKUP(B26,'Step 2'!$A$3:$F$88,6,FALSE)</f>
        <v>44328</v>
      </c>
      <c r="H26" s="6"/>
      <c r="M26" s="5"/>
      <c r="N26" s="6"/>
      <c r="P26" s="6"/>
      <c r="Q26" s="6"/>
      <c r="T26" s="6"/>
    </row>
    <row r="27" spans="1:20" ht="15" x14ac:dyDescent="0.25">
      <c r="A27" s="6" t="s">
        <v>230</v>
      </c>
      <c r="B27" s="12" t="str">
        <f t="shared" si="0"/>
        <v>Sully County, SD</v>
      </c>
      <c r="C27" s="18">
        <f t="shared" si="1"/>
        <v>18665</v>
      </c>
      <c r="D27" s="18">
        <f>VLOOKUP(B27,'Step 4'!$A$3:$F$88,6,FALSE)</f>
        <v>539</v>
      </c>
      <c r="E27" s="18">
        <f>VLOOKUP(B27,'Step 2'!$A$3:$F$88,6,FALSE)</f>
        <v>19204</v>
      </c>
      <c r="H27" s="6"/>
      <c r="M27" s="5"/>
      <c r="N27" s="6"/>
      <c r="P27" s="5"/>
      <c r="Q27" s="6"/>
      <c r="T27" s="6"/>
    </row>
    <row r="28" spans="1:20" ht="15" x14ac:dyDescent="0.25">
      <c r="A28" s="6" t="s">
        <v>231</v>
      </c>
      <c r="B28" s="12" t="str">
        <f t="shared" si="0"/>
        <v>Todd County, SD</v>
      </c>
      <c r="C28" s="18">
        <f t="shared" si="1"/>
        <v>70997</v>
      </c>
      <c r="D28" s="18">
        <f>VLOOKUP(B28,'Step 4'!$A$3:$F$88,6,FALSE)</f>
        <v>4902</v>
      </c>
      <c r="E28" s="18">
        <f>VLOOKUP(B28,'Step 2'!$A$3:$F$88,6,FALSE)</f>
        <v>75899</v>
      </c>
      <c r="H28" s="6"/>
      <c r="M28" s="5"/>
      <c r="N28" s="6"/>
      <c r="P28" s="5"/>
      <c r="Q28" s="6"/>
      <c r="T28" s="6"/>
    </row>
    <row r="29" spans="1:20" ht="15" x14ac:dyDescent="0.25">
      <c r="A29" s="6" t="s">
        <v>232</v>
      </c>
      <c r="B29" s="12" t="str">
        <f t="shared" si="0"/>
        <v>Tripp County, SD</v>
      </c>
      <c r="C29" s="18">
        <f t="shared" si="1"/>
        <v>71934</v>
      </c>
      <c r="D29" s="18">
        <f>VLOOKUP(B29,'Step 4'!$A$3:$F$88,6,FALSE)</f>
        <v>2081</v>
      </c>
      <c r="E29" s="18">
        <f>VLOOKUP(B29,'Step 2'!$A$3:$F$88,6,FALSE)</f>
        <v>74015</v>
      </c>
      <c r="H29" s="6"/>
      <c r="M29" s="5"/>
      <c r="N29" s="6"/>
      <c r="P29" s="5"/>
      <c r="Q29" s="6"/>
      <c r="T29" s="6"/>
    </row>
    <row r="30" spans="1:20" ht="15" x14ac:dyDescent="0.25">
      <c r="A30" s="6" t="s">
        <v>237</v>
      </c>
      <c r="B30" s="12" t="str">
        <f t="shared" si="0"/>
        <v>Ziebach County, SD</v>
      </c>
      <c r="C30" s="18">
        <f t="shared" si="1"/>
        <v>21029</v>
      </c>
      <c r="D30" s="18">
        <f>VLOOKUP(B30,'Step 4'!$A$3:$F$88,6,FALSE)</f>
        <v>1193</v>
      </c>
      <c r="E30" s="18">
        <f>VLOOKUP(B30,'Step 2'!$A$3:$F$88,6,FALSE)</f>
        <v>22222</v>
      </c>
      <c r="H30" s="6"/>
      <c r="M30" s="5"/>
      <c r="N30" s="6"/>
      <c r="P30" s="5"/>
      <c r="Q30" s="6"/>
      <c r="T30" s="6"/>
    </row>
    <row r="31" spans="1:20" ht="15" x14ac:dyDescent="0.25">
      <c r="A31" s="5"/>
      <c r="B31" s="12"/>
      <c r="C31" s="12"/>
      <c r="D31" s="12"/>
      <c r="E31" s="12"/>
      <c r="H31" s="6"/>
      <c r="M31" s="5"/>
      <c r="P31" s="5"/>
      <c r="Q31" s="6"/>
      <c r="T31" s="6"/>
    </row>
    <row r="32" spans="1:20" x14ac:dyDescent="0.2">
      <c r="A32" s="12"/>
      <c r="B32" s="12"/>
    </row>
    <row r="33" spans="1:12" x14ac:dyDescent="0.2">
      <c r="A33" s="12"/>
      <c r="B33" s="12"/>
    </row>
    <row r="34" spans="1:12" ht="15" customHeight="1" x14ac:dyDescent="0.2">
      <c r="A34" s="12"/>
      <c r="B34" s="11" t="s">
        <v>85</v>
      </c>
      <c r="C34" s="4">
        <f>'Natl unemp'!M17</f>
        <v>5</v>
      </c>
    </row>
    <row r="35" spans="1:12" x14ac:dyDescent="0.2">
      <c r="A35" s="12"/>
      <c r="B35" s="11"/>
      <c r="C35" s="4"/>
    </row>
    <row r="36" spans="1:12" x14ac:dyDescent="0.2">
      <c r="A36" s="12"/>
      <c r="B36" s="11"/>
      <c r="C36" s="4"/>
    </row>
    <row r="37" spans="1:12" x14ac:dyDescent="0.2">
      <c r="A37" s="12"/>
      <c r="B37" s="12"/>
    </row>
    <row r="38" spans="1:12" ht="28.5" customHeight="1" x14ac:dyDescent="0.2">
      <c r="B38" s="12"/>
      <c r="C38" s="102" t="s">
        <v>86</v>
      </c>
      <c r="D38" s="103"/>
      <c r="E38" s="104"/>
      <c r="F38" s="105" t="str">
        <f>$C$3</f>
        <v>May 2018 - April 2020</v>
      </c>
      <c r="G38" s="106"/>
      <c r="H38" s="107"/>
      <c r="I38" s="108" t="str">
        <f>"Number, "&amp;C3&amp;" (Census share * 24-month total)"</f>
        <v>Number, May 2018 - April 2020 (Census share * 24-month total)</v>
      </c>
      <c r="J38" s="109"/>
      <c r="K38" s="109"/>
      <c r="L38" s="110"/>
    </row>
    <row r="39" spans="1:12" x14ac:dyDescent="0.2">
      <c r="B39" s="12"/>
      <c r="C39" s="14" t="s">
        <v>78</v>
      </c>
      <c r="D39" s="14" t="s">
        <v>11</v>
      </c>
      <c r="E39" s="14" t="s">
        <v>8</v>
      </c>
      <c r="F39" s="14" t="s">
        <v>78</v>
      </c>
      <c r="G39" s="14" t="s">
        <v>11</v>
      </c>
      <c r="H39" s="14" t="s">
        <v>8</v>
      </c>
      <c r="I39" s="15" t="s">
        <v>78</v>
      </c>
      <c r="J39" s="15" t="s">
        <v>11</v>
      </c>
      <c r="K39" s="15" t="s">
        <v>84</v>
      </c>
      <c r="L39" s="16" t="s">
        <v>29</v>
      </c>
    </row>
    <row r="40" spans="1:12" ht="15" x14ac:dyDescent="0.25">
      <c r="A40" s="6" t="str">
        <f t="shared" ref="A40:A45" si="2">LEFT(B40,FIND("(",B40)-2)&amp;", SD"</f>
        <v>Dewey County, SD</v>
      </c>
      <c r="B40" s="6" t="s">
        <v>238</v>
      </c>
      <c r="C40" s="23">
        <f>VLOOKUP($B40,'Census shares'!$A$5:$G$76,3, FALSE)</f>
        <v>0.98772099999999996</v>
      </c>
      <c r="D40" s="23">
        <f>VLOOKUP($B40,'Census shares'!$A$5:$G$76,5, FALSE)</f>
        <v>1</v>
      </c>
      <c r="E40" s="23">
        <f>VLOOKUP($B40,'Census shares'!$A$5:$G$76,7, FALSE)</f>
        <v>0.99043599999999998</v>
      </c>
      <c r="F40" s="12">
        <f>VLOOKUP(A40,$B$5:$E$30,2,FALSE)</f>
        <v>48879</v>
      </c>
      <c r="G40" s="12">
        <f>VLOOKUP(A40,$B$5:$E$30,3,FALSE)</f>
        <v>4536</v>
      </c>
      <c r="H40" s="12">
        <f>VLOOKUP(A40,$B$5:$E$30,4,FALSE)</f>
        <v>53415</v>
      </c>
      <c r="I40" s="17">
        <f t="shared" ref="I40:J45" si="3">C40*F40</f>
        <v>48278.814759000001</v>
      </c>
      <c r="J40" s="18">
        <f t="shared" si="3"/>
        <v>4536</v>
      </c>
      <c r="K40" s="19">
        <f t="shared" ref="K40:K45" si="4">I40+J40</f>
        <v>52814.814759000001</v>
      </c>
      <c r="L40" s="20">
        <f t="shared" ref="L40:L45" si="5">J40/K40</f>
        <v>8.5884993078140737E-2</v>
      </c>
    </row>
    <row r="41" spans="1:12" ht="15" x14ac:dyDescent="0.25">
      <c r="A41" s="6" t="str">
        <f t="shared" si="2"/>
        <v>Haakon County, SD</v>
      </c>
      <c r="B41" s="6" t="s">
        <v>239</v>
      </c>
      <c r="C41" s="23">
        <f>VLOOKUP($B41,'Census shares'!$A$5:$G$76,3, FALSE)</f>
        <v>0</v>
      </c>
      <c r="D41" s="23">
        <f>VLOOKUP($B41,'Census shares'!$A$5:$G$76,5, FALSE)</f>
        <v>0</v>
      </c>
      <c r="E41" s="23">
        <f>VLOOKUP($B41,'Census shares'!$A$5:$G$76,7, FALSE)</f>
        <v>0</v>
      </c>
      <c r="F41" s="12">
        <f t="shared" ref="F41:F45" si="6">VLOOKUP(A41,$B$5:$E$30,2,FALSE)</f>
        <v>24601</v>
      </c>
      <c r="G41" s="12">
        <f t="shared" ref="G41:G45" si="7">VLOOKUP(A41,$B$5:$E$30,3,FALSE)</f>
        <v>733</v>
      </c>
      <c r="H41" s="12">
        <f t="shared" ref="H41:H45" si="8">VLOOKUP(A41,$B$5:$E$30,4,FALSE)</f>
        <v>25334</v>
      </c>
      <c r="I41" s="17">
        <f t="shared" si="3"/>
        <v>0</v>
      </c>
      <c r="J41" s="18">
        <f t="shared" si="3"/>
        <v>0</v>
      </c>
      <c r="K41" s="19">
        <f t="shared" si="4"/>
        <v>0</v>
      </c>
      <c r="L41" s="20" t="e">
        <f t="shared" si="5"/>
        <v>#DIV/0!</v>
      </c>
    </row>
    <row r="42" spans="1:12" ht="15" x14ac:dyDescent="0.25">
      <c r="A42" s="6" t="str">
        <f t="shared" si="2"/>
        <v>Meade County, SD</v>
      </c>
      <c r="B42" s="6" t="s">
        <v>240</v>
      </c>
      <c r="C42" s="23">
        <f>VLOOKUP($B42,'Census shares'!$A$5:$G$76,3, FALSE)</f>
        <v>0</v>
      </c>
      <c r="D42" s="23">
        <f>VLOOKUP($B42,'Census shares'!$A$5:$G$76,5, FALSE)</f>
        <v>0</v>
      </c>
      <c r="E42" s="23">
        <f>VLOOKUP($B42,'Census shares'!$A$5:$G$76,7, FALSE)</f>
        <v>0</v>
      </c>
      <c r="F42" s="12">
        <f t="shared" si="6"/>
        <v>326441</v>
      </c>
      <c r="G42" s="12">
        <f t="shared" si="7"/>
        <v>13003</v>
      </c>
      <c r="H42" s="12">
        <f t="shared" si="8"/>
        <v>339444</v>
      </c>
      <c r="I42" s="17">
        <f t="shared" si="3"/>
        <v>0</v>
      </c>
      <c r="J42" s="18">
        <f t="shared" si="3"/>
        <v>0</v>
      </c>
      <c r="K42" s="19">
        <f t="shared" si="4"/>
        <v>0</v>
      </c>
      <c r="L42" s="20" t="e">
        <f t="shared" si="5"/>
        <v>#DIV/0!</v>
      </c>
    </row>
    <row r="43" spans="1:12" ht="15" x14ac:dyDescent="0.25">
      <c r="A43" s="6" t="str">
        <f t="shared" si="2"/>
        <v>Stanley County, SD</v>
      </c>
      <c r="B43" s="6" t="s">
        <v>241</v>
      </c>
      <c r="C43" s="23">
        <f>VLOOKUP($B43,'Census shares'!$A$5:$G$76,3, FALSE)</f>
        <v>0</v>
      </c>
      <c r="D43" s="23">
        <f>VLOOKUP($B43,'Census shares'!$A$5:$G$76,5, FALSE)</f>
        <v>0</v>
      </c>
      <c r="E43" s="23">
        <f>VLOOKUP($B43,'Census shares'!$A$5:$G$76,7, FALSE)</f>
        <v>0</v>
      </c>
      <c r="F43" s="12">
        <f t="shared" si="6"/>
        <v>42947</v>
      </c>
      <c r="G43" s="12">
        <f t="shared" si="7"/>
        <v>1381</v>
      </c>
      <c r="H43" s="12">
        <f t="shared" si="8"/>
        <v>44328</v>
      </c>
      <c r="I43" s="17">
        <f t="shared" si="3"/>
        <v>0</v>
      </c>
      <c r="J43" s="18">
        <f t="shared" si="3"/>
        <v>0</v>
      </c>
      <c r="K43" s="19">
        <f t="shared" si="4"/>
        <v>0</v>
      </c>
      <c r="L43" s="20" t="e">
        <f t="shared" si="5"/>
        <v>#DIV/0!</v>
      </c>
    </row>
    <row r="44" spans="1:12" ht="15" x14ac:dyDescent="0.25">
      <c r="A44" s="6" t="str">
        <f t="shared" si="2"/>
        <v>Sully County, SD</v>
      </c>
      <c r="B44" s="6" t="s">
        <v>242</v>
      </c>
      <c r="C44" s="23">
        <f>VLOOKUP($B44,'Census shares'!$A$5:$G$76,3, FALSE)</f>
        <v>0</v>
      </c>
      <c r="D44" s="23">
        <f>VLOOKUP($B44,'Census shares'!$A$5:$G$76,5, FALSE)</f>
        <v>0</v>
      </c>
      <c r="E44" s="23">
        <f>VLOOKUP($B44,'Census shares'!$A$5:$G$76,7, FALSE)</f>
        <v>0</v>
      </c>
      <c r="F44" s="12">
        <f t="shared" si="6"/>
        <v>18665</v>
      </c>
      <c r="G44" s="12">
        <f t="shared" si="7"/>
        <v>539</v>
      </c>
      <c r="H44" s="12">
        <f t="shared" si="8"/>
        <v>19204</v>
      </c>
      <c r="I44" s="17">
        <f t="shared" si="3"/>
        <v>0</v>
      </c>
      <c r="J44" s="18">
        <f t="shared" si="3"/>
        <v>0</v>
      </c>
      <c r="K44" s="19">
        <f t="shared" si="4"/>
        <v>0</v>
      </c>
      <c r="L44" s="20" t="e">
        <f t="shared" si="5"/>
        <v>#DIV/0!</v>
      </c>
    </row>
    <row r="45" spans="1:12" ht="15" x14ac:dyDescent="0.25">
      <c r="A45" s="6" t="str">
        <f t="shared" si="2"/>
        <v>Ziebach County, SD</v>
      </c>
      <c r="B45" s="6" t="s">
        <v>243</v>
      </c>
      <c r="C45" s="23">
        <f>VLOOKUP($B45,'Census shares'!$A$5:$G$76,3, FALSE)</f>
        <v>1</v>
      </c>
      <c r="D45" s="23">
        <f>VLOOKUP($B45,'Census shares'!$A$5:$G$76,5, FALSE)</f>
        <v>1</v>
      </c>
      <c r="E45" s="23">
        <f>VLOOKUP($B45,'Census shares'!$A$5:$G$76,7, FALSE)</f>
        <v>1</v>
      </c>
      <c r="F45" s="12">
        <f t="shared" si="6"/>
        <v>21029</v>
      </c>
      <c r="G45" s="12">
        <f t="shared" si="7"/>
        <v>1193</v>
      </c>
      <c r="H45" s="12">
        <f t="shared" si="8"/>
        <v>22222</v>
      </c>
      <c r="I45" s="17">
        <f t="shared" si="3"/>
        <v>21029</v>
      </c>
      <c r="J45" s="18">
        <f t="shared" si="3"/>
        <v>1193</v>
      </c>
      <c r="K45" s="19">
        <f t="shared" si="4"/>
        <v>22222</v>
      </c>
      <c r="L45" s="20">
        <f t="shared" si="5"/>
        <v>5.3685536855368553E-2</v>
      </c>
    </row>
    <row r="46" spans="1:12" ht="15" x14ac:dyDescent="0.25">
      <c r="A46" s="6"/>
      <c r="B46" s="24" t="s">
        <v>268</v>
      </c>
      <c r="C46" s="23"/>
      <c r="D46" s="23"/>
      <c r="E46" s="23"/>
      <c r="F46" s="12"/>
      <c r="G46" s="12"/>
      <c r="H46" s="12"/>
      <c r="I46" s="21">
        <f>SUM(I40:I45)</f>
        <v>69307.814759000001</v>
      </c>
      <c r="J46" s="21">
        <f>SUM(J40:J45)</f>
        <v>5729</v>
      </c>
      <c r="K46" s="21">
        <f>SUM(K40:K45)</f>
        <v>75036.814759000001</v>
      </c>
      <c r="L46" s="22">
        <f>ROUND((TRUNC((J46/K46),4)*100),1)</f>
        <v>7.6</v>
      </c>
    </row>
    <row r="47" spans="1:12" ht="15" x14ac:dyDescent="0.25">
      <c r="B47" s="6"/>
      <c r="C47" s="23"/>
      <c r="D47" s="23"/>
      <c r="E47" s="23"/>
      <c r="F47" s="12"/>
      <c r="G47" s="12"/>
      <c r="H47" s="12"/>
      <c r="I47" s="21"/>
      <c r="J47" s="21"/>
      <c r="K47" s="21"/>
      <c r="L47" s="22"/>
    </row>
    <row r="48" spans="1:12" ht="15" x14ac:dyDescent="0.25">
      <c r="A48" s="6" t="str">
        <f t="shared" ref="A48:A53" si="9">LEFT(B48,FIND("(",B48)-2)&amp;", SD"</f>
        <v>Buffalo County, SD</v>
      </c>
      <c r="B48" s="6" t="s">
        <v>244</v>
      </c>
      <c r="C48" s="23">
        <f>VLOOKUP($B48,'Census shares'!$A$5:$G$76,3, FALSE)</f>
        <v>0.91185400000000005</v>
      </c>
      <c r="D48" s="23">
        <f>VLOOKUP($B48,'Census shares'!$A$5:$G$76,5, FALSE)</f>
        <v>1</v>
      </c>
      <c r="E48" s="23">
        <f>VLOOKUP($B48,'Census shares'!$A$5:$G$76,7, FALSE)</f>
        <v>0.92776999999999998</v>
      </c>
      <c r="F48" s="12">
        <f>VLOOKUP(A48,$B$5:$E$30,2,FALSE)</f>
        <v>15460</v>
      </c>
      <c r="G48" s="12">
        <f>VLOOKUP(A48,$B$5:$E$30,3,FALSE)</f>
        <v>1092</v>
      </c>
      <c r="H48" s="12">
        <f>VLOOKUP(A48,$B$5:$E$30,4,FALSE)</f>
        <v>16552</v>
      </c>
      <c r="I48" s="17">
        <f t="shared" ref="I48:J50" si="10">C48*F48</f>
        <v>14097.262840000001</v>
      </c>
      <c r="J48" s="18">
        <f t="shared" si="10"/>
        <v>1092</v>
      </c>
      <c r="K48" s="19">
        <f>I48+J48</f>
        <v>15189.262840000001</v>
      </c>
      <c r="L48" s="20">
        <f>J48/K48</f>
        <v>7.1892889832960452E-2</v>
      </c>
    </row>
    <row r="49" spans="1:12" ht="15" x14ac:dyDescent="0.25">
      <c r="A49" s="6" t="str">
        <f t="shared" si="9"/>
        <v>Hughes County, SD</v>
      </c>
      <c r="B49" s="6" t="s">
        <v>245</v>
      </c>
      <c r="C49" s="23">
        <f>VLOOKUP($B49,'Census shares'!$A$5:$G$76,3, FALSE)</f>
        <v>5.0410000000000003E-3</v>
      </c>
      <c r="D49" s="23">
        <f>VLOOKUP($B49,'Census shares'!$A$5:$G$76,5, FALSE)</f>
        <v>4.9750000000000003E-3</v>
      </c>
      <c r="E49" s="23">
        <f>VLOOKUP($B49,'Census shares'!$A$5:$G$76,7, FALSE)</f>
        <v>5.0390000000000001E-3</v>
      </c>
      <c r="F49" s="12">
        <f>VLOOKUP(A49,$B$5:$E$30,2,FALSE)</f>
        <v>233224</v>
      </c>
      <c r="G49" s="12">
        <f>VLOOKUP(A49,$B$5:$E$30,3,FALSE)</f>
        <v>6766</v>
      </c>
      <c r="H49" s="12">
        <f>VLOOKUP(A49,$B$5:$E$30,4,FALSE)</f>
        <v>239990</v>
      </c>
      <c r="I49" s="17">
        <f t="shared" si="10"/>
        <v>1175.682184</v>
      </c>
      <c r="J49" s="18">
        <f t="shared" si="10"/>
        <v>33.660850000000003</v>
      </c>
      <c r="K49" s="19">
        <f>I49+J49</f>
        <v>1209.343034</v>
      </c>
      <c r="L49" s="20">
        <f>J49/K49</f>
        <v>2.78339966855095E-2</v>
      </c>
    </row>
    <row r="50" spans="1:12" ht="15" x14ac:dyDescent="0.25">
      <c r="A50" s="6" t="str">
        <f t="shared" si="9"/>
        <v>Hyde County, SD</v>
      </c>
      <c r="B50" s="6" t="s">
        <v>246</v>
      </c>
      <c r="C50" s="23">
        <f>VLOOKUP($B50,'Census shares'!$A$5:$G$76,3, FALSE)</f>
        <v>7.0359000000000005E-2</v>
      </c>
      <c r="D50" s="23">
        <f>VLOOKUP($B50,'Census shares'!$A$5:$G$76,5, FALSE)</f>
        <v>0</v>
      </c>
      <c r="E50" s="23">
        <f>VLOOKUP($B50,'Census shares'!$A$5:$G$76,7, FALSE)</f>
        <v>6.9015999999999994E-2</v>
      </c>
      <c r="F50" s="12">
        <f>VLOOKUP(A50,$B$5:$E$30,2,FALSE)</f>
        <v>15794</v>
      </c>
      <c r="G50" s="12">
        <f>VLOOKUP(A50,$B$5:$E$30,3,FALSE)</f>
        <v>530</v>
      </c>
      <c r="H50" s="12">
        <f>VLOOKUP(A50,$B$5:$E$30,4,FALSE)</f>
        <v>16324</v>
      </c>
      <c r="I50" s="17">
        <f t="shared" si="10"/>
        <v>1111.2500460000001</v>
      </c>
      <c r="J50" s="18">
        <f t="shared" si="10"/>
        <v>0</v>
      </c>
      <c r="K50" s="19">
        <f>I50+J50</f>
        <v>1111.2500460000001</v>
      </c>
      <c r="L50" s="20">
        <f>J50/K50</f>
        <v>0</v>
      </c>
    </row>
    <row r="51" spans="1:12" ht="15" x14ac:dyDescent="0.25">
      <c r="A51" s="6"/>
      <c r="B51" s="1" t="s">
        <v>269</v>
      </c>
      <c r="C51" s="23"/>
      <c r="D51" s="23"/>
      <c r="E51" s="23"/>
      <c r="F51" s="12"/>
      <c r="G51" s="12"/>
      <c r="H51" s="12"/>
      <c r="I51" s="21">
        <f>SUM(I48:I50)</f>
        <v>16384.195070000002</v>
      </c>
      <c r="J51" s="21">
        <f>SUM(J48:J50)</f>
        <v>1125.66085</v>
      </c>
      <c r="K51" s="21">
        <f>SUM(K48:K50)</f>
        <v>17509.855920000002</v>
      </c>
      <c r="L51" s="22">
        <f>ROUND((TRUNC((J51/K51),4)*100),1)</f>
        <v>6.4</v>
      </c>
    </row>
    <row r="52" spans="1:12" ht="15" x14ac:dyDescent="0.25">
      <c r="A52" s="6"/>
      <c r="B52" s="6"/>
      <c r="C52" s="23"/>
      <c r="D52" s="23"/>
      <c r="E52" s="23"/>
      <c r="F52" s="12"/>
      <c r="G52" s="12"/>
      <c r="H52" s="12"/>
      <c r="I52" s="17"/>
      <c r="J52" s="18"/>
      <c r="K52" s="19"/>
      <c r="L52" s="20"/>
    </row>
    <row r="53" spans="1:12" ht="15" x14ac:dyDescent="0.25">
      <c r="A53" s="6" t="str">
        <f t="shared" si="9"/>
        <v>Moody County, SD</v>
      </c>
      <c r="B53" s="6" t="s">
        <v>247</v>
      </c>
      <c r="C53" s="23">
        <f>VLOOKUP($B53,'Census shares'!$A$5:$G$76,3, FALSE)</f>
        <v>5.2098999999999999E-2</v>
      </c>
      <c r="D53" s="23">
        <f>VLOOKUP($B53,'Census shares'!$A$5:$G$76,5, FALSE)</f>
        <v>9.7402000000000002E-2</v>
      </c>
      <c r="E53" s="23">
        <f>VLOOKUP($B53,'Census shares'!$A$5:$G$76,7, FALSE)</f>
        <v>5.4141000000000002E-2</v>
      </c>
      <c r="F53" s="12">
        <f>VLOOKUP(A53,$B$5:$E$30,2,FALSE)</f>
        <v>93250</v>
      </c>
      <c r="G53" s="12">
        <f>VLOOKUP(A53,$B$5:$E$30,3,FALSE)</f>
        <v>3626</v>
      </c>
      <c r="H53" s="12">
        <f>VLOOKUP(A53,$B$5:$E$30,4,FALSE)</f>
        <v>96876</v>
      </c>
      <c r="I53" s="17">
        <f>C53*F53</f>
        <v>4858.2317499999999</v>
      </c>
      <c r="J53" s="18">
        <f>D53*G53</f>
        <v>353.17965200000003</v>
      </c>
      <c r="K53" s="19">
        <f>I53+J53</f>
        <v>5211.4114019999997</v>
      </c>
      <c r="L53" s="20">
        <f>J53/K53</f>
        <v>6.7770441586027769E-2</v>
      </c>
    </row>
    <row r="54" spans="1:12" ht="15" x14ac:dyDescent="0.25">
      <c r="B54" s="1" t="s">
        <v>270</v>
      </c>
      <c r="C54" s="23"/>
      <c r="D54" s="23"/>
      <c r="E54" s="23"/>
      <c r="F54" s="12"/>
      <c r="G54" s="12"/>
      <c r="H54" s="12"/>
      <c r="I54" s="21">
        <f>SUM(I53)</f>
        <v>4858.2317499999999</v>
      </c>
      <c r="J54" s="21">
        <f>SUM(J53)</f>
        <v>353.17965200000003</v>
      </c>
      <c r="K54" s="21">
        <f>SUM(K53)</f>
        <v>5211.4114019999997</v>
      </c>
      <c r="L54" s="22">
        <f>ROUND((TRUNC((J54/K54),4)*100),1)</f>
        <v>6.8</v>
      </c>
    </row>
    <row r="55" spans="1:12" ht="15" x14ac:dyDescent="0.25">
      <c r="A55" s="6"/>
      <c r="B55" s="6"/>
      <c r="C55" s="23"/>
      <c r="D55" s="23"/>
      <c r="E55" s="23"/>
      <c r="F55" s="12"/>
      <c r="G55" s="12"/>
      <c r="H55" s="12"/>
      <c r="I55" s="17"/>
      <c r="J55" s="18"/>
      <c r="K55" s="19"/>
      <c r="L55" s="20"/>
    </row>
    <row r="56" spans="1:12" ht="15" x14ac:dyDescent="0.25">
      <c r="A56" s="6" t="str">
        <f>LEFT(B56,FIND("(",B56)-2)&amp;", SD"</f>
        <v>Codington County, SD</v>
      </c>
      <c r="B56" s="6" t="s">
        <v>248</v>
      </c>
      <c r="C56" s="23">
        <f>VLOOKUP($B56,'Census shares'!$A$5:$G$76,3, FALSE)</f>
        <v>1.0777E-2</v>
      </c>
      <c r="D56" s="23">
        <f>VLOOKUP($B56,'Census shares'!$A$5:$G$76,5, FALSE)</f>
        <v>1.4888E-2</v>
      </c>
      <c r="E56" s="23">
        <f>VLOOKUP($B56,'Census shares'!$A$5:$G$76,7, FALSE)</f>
        <v>1.0883E-2</v>
      </c>
      <c r="F56" s="12">
        <f>VLOOKUP(A56,$B$5:$E$30,2,FALSE)</f>
        <v>359502</v>
      </c>
      <c r="G56" s="12">
        <f>VLOOKUP(A56,$B$5:$E$30,3,FALSE)</f>
        <v>12937</v>
      </c>
      <c r="H56" s="12">
        <f>VLOOKUP(A56,$B$5:$E$30,4,FALSE)</f>
        <v>372439</v>
      </c>
      <c r="I56" s="17">
        <f t="shared" ref="I56:J60" si="11">C56*F56</f>
        <v>3874.3530540000002</v>
      </c>
      <c r="J56" s="18">
        <f t="shared" si="11"/>
        <v>192.606056</v>
      </c>
      <c r="K56" s="19">
        <f>I56+J56</f>
        <v>4066.9591100000002</v>
      </c>
      <c r="L56" s="20">
        <f>J56/K56</f>
        <v>4.7358739242401672E-2</v>
      </c>
    </row>
    <row r="57" spans="1:12" ht="15" x14ac:dyDescent="0.25">
      <c r="A57" s="6" t="str">
        <f>LEFT(B57,FIND("(",B57)-2)&amp;", SD"</f>
        <v>Day County, SD</v>
      </c>
      <c r="B57" s="6" t="s">
        <v>249</v>
      </c>
      <c r="C57" s="23">
        <f>VLOOKUP($B57,'Census shares'!$A$5:$G$76,3, FALSE)</f>
        <v>8.2140000000000005E-2</v>
      </c>
      <c r="D57" s="23">
        <f>VLOOKUP($B57,'Census shares'!$A$5:$G$76,5, FALSE)</f>
        <v>0.461538</v>
      </c>
      <c r="E57" s="23">
        <f>VLOOKUP($B57,'Census shares'!$A$5:$G$76,7, FALSE)</f>
        <v>8.9429999999999996E-2</v>
      </c>
      <c r="F57" s="12">
        <f>VLOOKUP(A57,$B$5:$E$30,2,FALSE)</f>
        <v>63311</v>
      </c>
      <c r="G57" s="12">
        <f>VLOOKUP(A57,$B$5:$E$30,3,FALSE)</f>
        <v>3202</v>
      </c>
      <c r="H57" s="12">
        <f>VLOOKUP(A57,$B$5:$E$30,4,FALSE)</f>
        <v>66513</v>
      </c>
      <c r="I57" s="17">
        <f t="shared" si="11"/>
        <v>5200.3655400000007</v>
      </c>
      <c r="J57" s="18">
        <f t="shared" si="11"/>
        <v>1477.8446759999999</v>
      </c>
      <c r="K57" s="19">
        <f>I57+J57</f>
        <v>6678.2102160000004</v>
      </c>
      <c r="L57" s="20">
        <f>J57/K57</f>
        <v>0.22129352449243114</v>
      </c>
    </row>
    <row r="58" spans="1:12" ht="15" x14ac:dyDescent="0.25">
      <c r="A58" s="6" t="str">
        <f>LEFT(B58,FIND("(",B58)-2)&amp;", SD"</f>
        <v>Grant County, SD</v>
      </c>
      <c r="B58" s="6" t="s">
        <v>250</v>
      </c>
      <c r="C58" s="23">
        <f>VLOOKUP($B58,'Census shares'!$A$5:$G$76,3, FALSE)</f>
        <v>3.0678E-2</v>
      </c>
      <c r="D58" s="23">
        <f>VLOOKUP($B58,'Census shares'!$A$5:$G$76,5, FALSE)</f>
        <v>0</v>
      </c>
      <c r="E58" s="23">
        <f>VLOOKUP($B58,'Census shares'!$A$5:$G$76,7, FALSE)</f>
        <v>3.0374999999999999E-2</v>
      </c>
      <c r="F58" s="12">
        <f>VLOOKUP(A58,$B$5:$E$30,2,FALSE)</f>
        <v>103055</v>
      </c>
      <c r="G58" s="12">
        <f>VLOOKUP(A58,$B$5:$E$30,3,FALSE)</f>
        <v>3786</v>
      </c>
      <c r="H58" s="12">
        <f>VLOOKUP(A58,$B$5:$E$30,4,FALSE)</f>
        <v>106841</v>
      </c>
      <c r="I58" s="17">
        <f t="shared" si="11"/>
        <v>3161.5212900000001</v>
      </c>
      <c r="J58" s="18">
        <f t="shared" si="11"/>
        <v>0</v>
      </c>
      <c r="K58" s="19">
        <f>I58+J58</f>
        <v>3161.5212900000001</v>
      </c>
      <c r="L58" s="20">
        <f>J58/K58</f>
        <v>0</v>
      </c>
    </row>
    <row r="59" spans="1:12" ht="15" x14ac:dyDescent="0.25">
      <c r="A59" s="6" t="str">
        <f>LEFT(B59,FIND("(",B59)-2)&amp;", SD"</f>
        <v>Marshall County, SD</v>
      </c>
      <c r="B59" s="6" t="s">
        <v>251</v>
      </c>
      <c r="C59" s="23">
        <f>VLOOKUP($B59,'Census shares'!$A$5:$G$76,3, FALSE)</f>
        <v>0.23552999999999999</v>
      </c>
      <c r="D59" s="23">
        <f>VLOOKUP($B59,'Census shares'!$A$5:$G$76,5, FALSE)</f>
        <v>0.87179399999999996</v>
      </c>
      <c r="E59" s="23">
        <f>VLOOKUP($B59,'Census shares'!$A$5:$G$76,7, FALSE)</f>
        <v>0.24535000000000001</v>
      </c>
      <c r="F59" s="12">
        <f>VLOOKUP(A59,$B$5:$E$30,2,FALSE)</f>
        <v>55196</v>
      </c>
      <c r="G59" s="12">
        <f>VLOOKUP(A59,$B$5:$E$30,3,FALSE)</f>
        <v>2399</v>
      </c>
      <c r="H59" s="12">
        <f>VLOOKUP(A59,$B$5:$E$30,4,FALSE)</f>
        <v>57595</v>
      </c>
      <c r="I59" s="17">
        <f t="shared" si="11"/>
        <v>13000.31388</v>
      </c>
      <c r="J59" s="18">
        <f t="shared" si="11"/>
        <v>2091.433806</v>
      </c>
      <c r="K59" s="19">
        <f>I59+J59</f>
        <v>15091.747685999999</v>
      </c>
      <c r="L59" s="20">
        <f>J59/K59</f>
        <v>0.13858128624427893</v>
      </c>
    </row>
    <row r="60" spans="1:12" ht="15" x14ac:dyDescent="0.25">
      <c r="A60" s="6" t="str">
        <f>LEFT(B60,FIND("(",B60)-2)&amp;", SD"</f>
        <v>Roberts County, SD</v>
      </c>
      <c r="B60" s="6" t="s">
        <v>252</v>
      </c>
      <c r="C60" s="23">
        <f>VLOOKUP($B60,'Census shares'!$A$5:$G$76,3, FALSE)</f>
        <v>0.788045</v>
      </c>
      <c r="D60" s="23">
        <f>VLOOKUP($B60,'Census shares'!$A$5:$G$76,5, FALSE)</f>
        <v>0.95765400000000001</v>
      </c>
      <c r="E60" s="23">
        <f>VLOOKUP($B60,'Census shares'!$A$5:$G$76,7, FALSE)</f>
        <v>0.79840699999999998</v>
      </c>
      <c r="F60" s="12">
        <f>VLOOKUP(A60,$B$5:$E$30,2,FALSE)</f>
        <v>110955</v>
      </c>
      <c r="G60" s="12">
        <f>VLOOKUP(A60,$B$5:$E$30,3,FALSE)</f>
        <v>5708</v>
      </c>
      <c r="H60" s="12">
        <f>VLOOKUP(A60,$B$5:$E$30,4,FALSE)</f>
        <v>116663</v>
      </c>
      <c r="I60" s="17">
        <f t="shared" si="11"/>
        <v>87437.532974999995</v>
      </c>
      <c r="J60" s="18">
        <f t="shared" si="11"/>
        <v>5466.2890319999997</v>
      </c>
      <c r="K60" s="19">
        <f>I60+J60</f>
        <v>92903.822006999995</v>
      </c>
      <c r="L60" s="20">
        <f>J60/K60</f>
        <v>5.8838150184909864E-2</v>
      </c>
    </row>
    <row r="61" spans="1:12" ht="15" x14ac:dyDescent="0.25">
      <c r="B61" s="1" t="s">
        <v>271</v>
      </c>
      <c r="C61" s="23"/>
      <c r="D61" s="23"/>
      <c r="E61" s="23"/>
      <c r="F61" s="12"/>
      <c r="I61" s="21">
        <f>SUM(I56:I60)</f>
        <v>112674.08673899999</v>
      </c>
      <c r="J61" s="21">
        <f>SUM(J56:J60)</f>
        <v>9228.173569999999</v>
      </c>
      <c r="K61" s="21">
        <f>SUM(K56:K60)</f>
        <v>121902.260309</v>
      </c>
      <c r="L61" s="22">
        <f>ROUND((TRUNC((J61/K61),4)*100),1)</f>
        <v>7.6</v>
      </c>
    </row>
    <row r="62" spans="1:12" ht="15" x14ac:dyDescent="0.25">
      <c r="A62" s="6"/>
      <c r="B62" s="6"/>
      <c r="C62" s="23"/>
      <c r="D62" s="23"/>
      <c r="E62" s="23"/>
      <c r="F62" s="12"/>
      <c r="G62" s="12"/>
      <c r="H62" s="12"/>
      <c r="I62" s="17"/>
      <c r="J62" s="18"/>
      <c r="K62" s="19"/>
      <c r="L62" s="20"/>
    </row>
    <row r="63" spans="1:12" ht="15" x14ac:dyDescent="0.25">
      <c r="A63" s="6" t="str">
        <f>LEFT(B63,FIND("(",B63)-2)&amp;", SD"</f>
        <v>Lyman County, SD</v>
      </c>
      <c r="B63" s="6" t="s">
        <v>253</v>
      </c>
      <c r="C63" s="23">
        <f>VLOOKUP($B63,'Census shares'!$A$5:$G$76,3, FALSE)</f>
        <v>0.284252</v>
      </c>
      <c r="D63" s="23">
        <f>VLOOKUP($B63,'Census shares'!$A$5:$G$76,5, FALSE)</f>
        <v>0.79364999999999997</v>
      </c>
      <c r="E63" s="23">
        <f>VLOOKUP($B63,'Census shares'!$A$5:$G$76,7, FALSE)</f>
        <v>0.31830199999999997</v>
      </c>
      <c r="F63" s="12">
        <f>VLOOKUP(A63,$B$5:$E$30,2,FALSE)</f>
        <v>38686</v>
      </c>
      <c r="G63" s="12">
        <f>VLOOKUP(A63,$B$5:$E$30,3,FALSE)</f>
        <v>1931</v>
      </c>
      <c r="H63" s="12">
        <f>VLOOKUP(A63,$B$5:$E$30,4,FALSE)</f>
        <v>40617</v>
      </c>
      <c r="I63" s="17">
        <f>C63*F63</f>
        <v>10996.572872000001</v>
      </c>
      <c r="J63" s="18">
        <f>D63*G63</f>
        <v>1532.5381499999999</v>
      </c>
      <c r="K63" s="19">
        <f>I63+J63</f>
        <v>12529.111022000001</v>
      </c>
      <c r="L63" s="20">
        <f>J63/K63</f>
        <v>0.12231818740443752</v>
      </c>
    </row>
    <row r="64" spans="1:12" ht="15" x14ac:dyDescent="0.25">
      <c r="A64" s="6" t="str">
        <f>LEFT(B64,FIND("(",B64)-2)&amp;", SD"</f>
        <v>Stanley County, SD</v>
      </c>
      <c r="B64" s="6" t="s">
        <v>254</v>
      </c>
      <c r="C64" s="23">
        <f>VLOOKUP($B64,'Census shares'!$A$5:$G$76,3, FALSE)</f>
        <v>5.8699999999999996E-4</v>
      </c>
      <c r="D64" s="23">
        <f>VLOOKUP($B64,'Census shares'!$A$5:$G$76,5, FALSE)</f>
        <v>0</v>
      </c>
      <c r="E64" s="23">
        <f>VLOOKUP($B64,'Census shares'!$A$5:$G$76,7, FALSE)</f>
        <v>5.7799999999999995E-4</v>
      </c>
      <c r="F64" s="12">
        <f>VLOOKUP(A64,$B$5:$E$30,2,FALSE)</f>
        <v>42947</v>
      </c>
      <c r="G64" s="12">
        <f>VLOOKUP(A64,$B$5:$E$30,3,FALSE)</f>
        <v>1381</v>
      </c>
      <c r="H64" s="12">
        <f>VLOOKUP(A64,$B$5:$E$30,4,FALSE)</f>
        <v>44328</v>
      </c>
      <c r="I64" s="17">
        <f>C64*F64</f>
        <v>25.209888999999997</v>
      </c>
      <c r="J64" s="18">
        <f>D64*G64</f>
        <v>0</v>
      </c>
      <c r="K64" s="19">
        <f>I64+J64</f>
        <v>25.209888999999997</v>
      </c>
      <c r="L64" s="20">
        <f>J64/K64</f>
        <v>0</v>
      </c>
    </row>
    <row r="65" spans="1:12" ht="15" x14ac:dyDescent="0.25">
      <c r="A65" s="6"/>
      <c r="B65" s="1" t="s">
        <v>272</v>
      </c>
      <c r="C65" s="23"/>
      <c r="D65" s="23"/>
      <c r="E65" s="23"/>
      <c r="F65" s="12"/>
      <c r="G65" s="12"/>
      <c r="H65" s="12"/>
      <c r="I65" s="21">
        <f>SUM(I63)</f>
        <v>10996.572872000001</v>
      </c>
      <c r="J65" s="21">
        <f>SUM(J63)</f>
        <v>1532.5381499999999</v>
      </c>
      <c r="K65" s="21">
        <f>SUM(K63)</f>
        <v>12529.111022000001</v>
      </c>
      <c r="L65" s="22">
        <f>ROUND((TRUNC((J65/K65),4)*100),1)</f>
        <v>12.2</v>
      </c>
    </row>
    <row r="66" spans="1:12" ht="15" x14ac:dyDescent="0.25">
      <c r="B66" s="6"/>
      <c r="C66" s="23"/>
      <c r="D66" s="23"/>
      <c r="E66" s="23"/>
      <c r="F66" s="12"/>
      <c r="G66" s="12"/>
      <c r="H66" s="12"/>
      <c r="I66" s="17"/>
      <c r="J66" s="18"/>
      <c r="K66" s="19"/>
      <c r="L66" s="20"/>
    </row>
    <row r="67" spans="1:12" ht="15" x14ac:dyDescent="0.25">
      <c r="A67" s="6" t="str">
        <f>LEFT(B67,FIND("(",B67)-2)&amp;", SD"</f>
        <v>Meade County, SD</v>
      </c>
      <c r="B67" s="6" t="s">
        <v>255</v>
      </c>
      <c r="C67" s="23">
        <f>VLOOKUP($B67,'Census shares'!$A$5:$G$76,3, FALSE)</f>
        <v>0</v>
      </c>
      <c r="D67" s="23">
        <f>VLOOKUP($B67,'Census shares'!$A$5:$G$76,5, FALSE)</f>
        <v>0</v>
      </c>
      <c r="E67" s="23">
        <f>VLOOKUP($B67,'Census shares'!$A$5:$G$76,7, FALSE)</f>
        <v>0</v>
      </c>
      <c r="F67" s="12">
        <f>VLOOKUP(A67,$B$5:$E$30,2,FALSE)</f>
        <v>326441</v>
      </c>
      <c r="G67" s="12">
        <f>VLOOKUP(A67,$B$5:$E$30,3,FALSE)</f>
        <v>13003</v>
      </c>
      <c r="H67" s="12">
        <f>VLOOKUP(A67,$B$5:$E$30,4,FALSE)</f>
        <v>339444</v>
      </c>
      <c r="I67" s="17">
        <f>C67*F67</f>
        <v>0</v>
      </c>
      <c r="J67" s="18">
        <f>D67*G67</f>
        <v>0</v>
      </c>
      <c r="K67" s="19">
        <f>I67+J67</f>
        <v>0</v>
      </c>
      <c r="L67" s="20" t="e">
        <f>J67/K67</f>
        <v>#DIV/0!</v>
      </c>
    </row>
    <row r="68" spans="1:12" ht="15" x14ac:dyDescent="0.25">
      <c r="A68" s="6"/>
      <c r="B68" s="1" t="s">
        <v>273</v>
      </c>
      <c r="C68" s="23"/>
      <c r="D68" s="23"/>
      <c r="E68" s="23"/>
      <c r="F68" s="12"/>
      <c r="G68" s="12"/>
      <c r="H68" s="12"/>
      <c r="I68" s="21">
        <f>SUM(I67)</f>
        <v>0</v>
      </c>
      <c r="J68" s="21">
        <f>SUM(J67)</f>
        <v>0</v>
      </c>
      <c r="K68" s="21">
        <f>SUM(K67)</f>
        <v>0</v>
      </c>
      <c r="L68" s="22" t="e">
        <f>ROUND((TRUNC((J68/K68),4)*100),1)</f>
        <v>#DIV/0!</v>
      </c>
    </row>
    <row r="69" spans="1:12" ht="15" x14ac:dyDescent="0.25">
      <c r="B69" s="6"/>
      <c r="C69" s="23"/>
      <c r="D69" s="23"/>
      <c r="E69" s="23"/>
      <c r="F69" s="12"/>
      <c r="G69" s="12"/>
      <c r="H69" s="12"/>
      <c r="I69" s="17"/>
      <c r="J69" s="18"/>
      <c r="K69" s="19"/>
      <c r="L69" s="20"/>
    </row>
    <row r="70" spans="1:12" ht="15" x14ac:dyDescent="0.25">
      <c r="A70" s="6" t="s">
        <v>92</v>
      </c>
      <c r="B70" s="6" t="s">
        <v>256</v>
      </c>
      <c r="C70" s="23">
        <f>VLOOKUP($B70,'Census shares'!$A$5:$G$76,3, FALSE)</f>
        <v>1</v>
      </c>
      <c r="D70" s="23">
        <f>VLOOKUP($B70,'Census shares'!$A$5:$G$76,5, FALSE)</f>
        <v>1</v>
      </c>
      <c r="E70" s="23">
        <f>VLOOKUP($B70,'Census shares'!$A$5:$G$76,7, FALSE)</f>
        <v>1</v>
      </c>
      <c r="F70" s="12">
        <f>VLOOKUP(A70,$B$5:$E$30,2,FALSE)</f>
        <v>24622</v>
      </c>
      <c r="G70" s="12">
        <f>VLOOKUP(A70,$B$5:$E$30,3,FALSE)</f>
        <v>1331</v>
      </c>
      <c r="H70" s="12">
        <f>VLOOKUP(A70,$B$5:$E$30,4,FALSE)</f>
        <v>25953</v>
      </c>
      <c r="I70" s="17">
        <f t="shared" ref="I70:J72" si="12">C70*F70</f>
        <v>24622</v>
      </c>
      <c r="J70" s="18">
        <f t="shared" si="12"/>
        <v>1331</v>
      </c>
      <c r="K70" s="19">
        <f>I70+J70</f>
        <v>25953</v>
      </c>
      <c r="L70" s="20">
        <f>J70/K70</f>
        <v>5.1285015219820443E-2</v>
      </c>
    </row>
    <row r="71" spans="1:12" ht="15" x14ac:dyDescent="0.25">
      <c r="A71" s="6" t="str">
        <f>LEFT(B71,FIND("(",B71)-2)&amp;", SD"</f>
        <v>Jackson County, SD</v>
      </c>
      <c r="B71" s="6" t="s">
        <v>257</v>
      </c>
      <c r="C71" s="23">
        <f>VLOOKUP($B71,'Census shares'!$A$5:$G$76,3, FALSE)</f>
        <v>0.47507300000000002</v>
      </c>
      <c r="D71" s="23">
        <f>VLOOKUP($B71,'Census shares'!$A$5:$G$76,5, FALSE)</f>
        <v>0.73404199999999997</v>
      </c>
      <c r="E71" s="23">
        <f>VLOOKUP($B71,'Census shares'!$A$5:$G$76,7, FALSE)</f>
        <v>0.49686599999999997</v>
      </c>
      <c r="F71" s="12">
        <f>VLOOKUP(A71,$B$5:$E$30,2,FALSE)</f>
        <v>28881</v>
      </c>
      <c r="G71" s="12">
        <f>VLOOKUP(A71,$B$5:$E$30,3,FALSE)</f>
        <v>1598</v>
      </c>
      <c r="H71" s="12">
        <f>VLOOKUP(A71,$B$5:$E$30,4,FALSE)</f>
        <v>30479</v>
      </c>
      <c r="I71" s="17">
        <f t="shared" si="12"/>
        <v>13720.583313000001</v>
      </c>
      <c r="J71" s="18">
        <f t="shared" si="12"/>
        <v>1172.999116</v>
      </c>
      <c r="K71" s="19">
        <f>I71+J71</f>
        <v>14893.582429000002</v>
      </c>
      <c r="L71" s="20">
        <f>J71/K71</f>
        <v>7.8758695001143422E-2</v>
      </c>
    </row>
    <row r="72" spans="1:12" ht="15" x14ac:dyDescent="0.25">
      <c r="A72" s="40" t="s">
        <v>144</v>
      </c>
      <c r="B72" s="40" t="s">
        <v>282</v>
      </c>
      <c r="C72" s="23">
        <f>VLOOKUP($B72,'Census shares'!$A$5:$G$76,3, FALSE)</f>
        <v>1</v>
      </c>
      <c r="D72" s="23">
        <f>VLOOKUP($B72,'Census shares'!$A$5:$G$76,5, FALSE)</f>
        <v>1</v>
      </c>
      <c r="E72" s="23">
        <f>VLOOKUP($B72,'Census shares'!$A$5:$G$76,7, FALSE)</f>
        <v>1</v>
      </c>
      <c r="F72" s="12">
        <f>VLOOKUP(A72,$B$5:$E$30,2,FALSE)</f>
        <v>77187</v>
      </c>
      <c r="G72" s="12">
        <f>VLOOKUP(A72,$B$5:$E$30,3,FALSE)</f>
        <v>8497</v>
      </c>
      <c r="H72" s="12">
        <f>VLOOKUP(A72,$B$5:$E$30,4,FALSE)</f>
        <v>85684</v>
      </c>
      <c r="I72" s="17">
        <f t="shared" si="12"/>
        <v>77187</v>
      </c>
      <c r="J72" s="18">
        <f t="shared" si="12"/>
        <v>8497</v>
      </c>
      <c r="K72" s="19">
        <f>I72+J72</f>
        <v>85684</v>
      </c>
      <c r="L72" s="20">
        <f>J72/K72</f>
        <v>9.9166705569301156E-2</v>
      </c>
    </row>
    <row r="73" spans="1:12" ht="15" x14ac:dyDescent="0.25">
      <c r="A73" s="6"/>
      <c r="B73" s="1" t="s">
        <v>274</v>
      </c>
      <c r="C73" s="23"/>
      <c r="D73" s="23"/>
      <c r="E73" s="23"/>
      <c r="F73" s="12"/>
      <c r="G73" s="12"/>
      <c r="H73" s="12"/>
      <c r="I73" s="21">
        <f>SUM(I70:I72)</f>
        <v>115529.58331300001</v>
      </c>
      <c r="J73" s="21">
        <f>SUM(J70:J72)</f>
        <v>11000.999115999999</v>
      </c>
      <c r="K73" s="21">
        <f>SUM(K70:K72)</f>
        <v>126530.582429</v>
      </c>
      <c r="L73" s="22">
        <f>ROUND((TRUNC((J73/K73),4)*100),1)</f>
        <v>8.6999999999999993</v>
      </c>
    </row>
    <row r="74" spans="1:12" ht="15" x14ac:dyDescent="0.25">
      <c r="B74" s="6"/>
      <c r="C74" s="23"/>
      <c r="D74" s="23"/>
      <c r="E74" s="23"/>
      <c r="F74" s="12"/>
      <c r="G74" s="12"/>
      <c r="H74" s="12"/>
      <c r="I74" s="17"/>
      <c r="J74" s="18"/>
      <c r="K74" s="19"/>
      <c r="L74" s="20"/>
    </row>
    <row r="75" spans="1:12" ht="15" x14ac:dyDescent="0.25">
      <c r="A75" s="6" t="str">
        <f>LEFT(B75,FIND("(",B75)-2)&amp;", SD"</f>
        <v>Gregory County, SD</v>
      </c>
      <c r="B75" s="6" t="s">
        <v>258</v>
      </c>
      <c r="C75" s="23">
        <f>VLOOKUP($B75,'Census shares'!$A$5:$G$76,3, FALSE)</f>
        <v>3.444E-3</v>
      </c>
      <c r="D75" s="23">
        <f>VLOOKUP($B75,'Census shares'!$A$5:$G$76,5, FALSE)</f>
        <v>0.13636300000000001</v>
      </c>
      <c r="E75" s="23">
        <f>VLOOKUP($B75,'Census shares'!$A$5:$G$76,7, FALSE)</f>
        <v>4.8679999999999999E-3</v>
      </c>
      <c r="F75" s="12">
        <f>VLOOKUP(A75,$B$5:$E$30,2,FALSE)</f>
        <v>47397</v>
      </c>
      <c r="G75" s="12">
        <f>VLOOKUP(A75,$B$5:$E$30,3,FALSE)</f>
        <v>1737</v>
      </c>
      <c r="H75" s="12">
        <f>VLOOKUP(A75,$B$5:$E$30,4,FALSE)</f>
        <v>49134</v>
      </c>
      <c r="I75" s="17">
        <f t="shared" ref="I75:J79" si="13">C75*F75</f>
        <v>163.23526799999999</v>
      </c>
      <c r="J75" s="18">
        <f t="shared" si="13"/>
        <v>236.86253100000002</v>
      </c>
      <c r="K75" s="19">
        <f>I75+J75</f>
        <v>400.09779900000001</v>
      </c>
      <c r="L75" s="20">
        <f>J75/K75</f>
        <v>0.59201158214819372</v>
      </c>
    </row>
    <row r="76" spans="1:12" ht="15" x14ac:dyDescent="0.25">
      <c r="A76" s="6" t="str">
        <f>LEFT(B76,FIND("(",B76)-2)&amp;", SD"</f>
        <v>Lyman County, SD</v>
      </c>
      <c r="B76" s="6" t="s">
        <v>259</v>
      </c>
      <c r="C76" s="23">
        <f>VLOOKUP($B76,'Census shares'!$A$5:$G$76,3, FALSE)</f>
        <v>0</v>
      </c>
      <c r="D76" s="23">
        <f>VLOOKUP($B76,'Census shares'!$A$5:$G$76,5, FALSE)</f>
        <v>0</v>
      </c>
      <c r="E76" s="23">
        <f>VLOOKUP($B76,'Census shares'!$A$5:$G$76,7, FALSE)</f>
        <v>0</v>
      </c>
      <c r="F76" s="12">
        <f>VLOOKUP(A76,$B$5:$E$30,2,FALSE)</f>
        <v>38686</v>
      </c>
      <c r="G76" s="12">
        <f>VLOOKUP(A76,$B$5:$E$30,3,FALSE)</f>
        <v>1931</v>
      </c>
      <c r="H76" s="12">
        <f>VLOOKUP(A76,$B$5:$E$30,4,FALSE)</f>
        <v>40617</v>
      </c>
      <c r="I76" s="17">
        <f t="shared" si="13"/>
        <v>0</v>
      </c>
      <c r="J76" s="18">
        <f t="shared" si="13"/>
        <v>0</v>
      </c>
      <c r="K76" s="19">
        <f>I76+J76</f>
        <v>0</v>
      </c>
      <c r="L76" s="20" t="e">
        <f>J76/K76</f>
        <v>#DIV/0!</v>
      </c>
    </row>
    <row r="77" spans="1:12" ht="15" x14ac:dyDescent="0.25">
      <c r="A77" s="6" t="str">
        <f>LEFT(B77,FIND("(",B77)-2)&amp;", SD"</f>
        <v>Mellette County, SD</v>
      </c>
      <c r="B77" s="6" t="s">
        <v>260</v>
      </c>
      <c r="C77" s="23">
        <f>VLOOKUP($B77,'Census shares'!$A$5:$G$76,3, FALSE)</f>
        <v>0.24956300000000001</v>
      </c>
      <c r="D77" s="23">
        <f>VLOOKUP($B77,'Census shares'!$A$5:$G$76,5, FALSE)</f>
        <v>0.803921</v>
      </c>
      <c r="E77" s="23">
        <f>VLOOKUP($B77,'Census shares'!$A$5:$G$76,7, FALSE)</f>
        <v>0.29487099999999999</v>
      </c>
      <c r="F77" s="12">
        <f>VLOOKUP(A77,$B$5:$E$30,2,FALSE)</f>
        <v>16812</v>
      </c>
      <c r="G77" s="12">
        <f>VLOOKUP(A77,$B$5:$E$30,3,FALSE)</f>
        <v>1002</v>
      </c>
      <c r="H77" s="12">
        <f>VLOOKUP(A77,$B$5:$E$30,4,FALSE)</f>
        <v>17814</v>
      </c>
      <c r="I77" s="17">
        <f t="shared" si="13"/>
        <v>4195.6531560000003</v>
      </c>
      <c r="J77" s="18">
        <f t="shared" si="13"/>
        <v>805.52884199999994</v>
      </c>
      <c r="K77" s="19">
        <f>I77+J77</f>
        <v>5001.181998</v>
      </c>
      <c r="L77" s="20">
        <f>J77/K77</f>
        <v>0.16106769206202359</v>
      </c>
    </row>
    <row r="78" spans="1:12" ht="15" x14ac:dyDescent="0.25">
      <c r="A78" s="6" t="s">
        <v>163</v>
      </c>
      <c r="B78" s="6" t="s">
        <v>261</v>
      </c>
      <c r="C78" s="23">
        <f>VLOOKUP($B78,'Census shares'!$A$5:$G$76,3, FALSE)</f>
        <v>1</v>
      </c>
      <c r="D78" s="23">
        <f>VLOOKUP($B78,'Census shares'!$A$5:$G$76,5, FALSE)</f>
        <v>1</v>
      </c>
      <c r="E78" s="23">
        <f>VLOOKUP($B78,'Census shares'!$A$5:$G$76,7, FALSE)</f>
        <v>1</v>
      </c>
      <c r="F78" s="12">
        <f>VLOOKUP(A78,$B$5:$E$30,2,FALSE)</f>
        <v>70997</v>
      </c>
      <c r="G78" s="12">
        <f>VLOOKUP(A78,$B$5:$E$30,3,FALSE)</f>
        <v>4902</v>
      </c>
      <c r="H78" s="12">
        <f>VLOOKUP(A78,$B$5:$E$30,4,FALSE)</f>
        <v>75899</v>
      </c>
      <c r="I78" s="17">
        <f t="shared" si="13"/>
        <v>70997</v>
      </c>
      <c r="J78" s="18">
        <f t="shared" si="13"/>
        <v>4902</v>
      </c>
      <c r="K78" s="19">
        <f>I78+J78</f>
        <v>75899</v>
      </c>
      <c r="L78" s="20">
        <f>J78/K78</f>
        <v>6.4585831170371158E-2</v>
      </c>
    </row>
    <row r="79" spans="1:12" ht="15" x14ac:dyDescent="0.25">
      <c r="A79" s="6" t="str">
        <f>LEFT(B79,FIND("(",B79)-2)&amp;", SD"</f>
        <v>Tripp County, SD</v>
      </c>
      <c r="B79" s="6" t="s">
        <v>262</v>
      </c>
      <c r="C79" s="23">
        <f>VLOOKUP($B79,'Census shares'!$A$5:$G$76,3, FALSE)</f>
        <v>3.4134999999999999E-2</v>
      </c>
      <c r="D79" s="23">
        <f>VLOOKUP($B79,'Census shares'!$A$5:$G$76,5, FALSE)</f>
        <v>0.29411700000000002</v>
      </c>
      <c r="E79" s="23">
        <f>VLOOKUP($B79,'Census shares'!$A$5:$G$76,7, FALSE)</f>
        <v>4.3326999999999997E-2</v>
      </c>
      <c r="F79" s="12">
        <f>VLOOKUP(A79,$B$5:$E$30,2,FALSE)</f>
        <v>71934</v>
      </c>
      <c r="G79" s="12">
        <f>VLOOKUP(A79,$B$5:$E$30,3,FALSE)</f>
        <v>2081</v>
      </c>
      <c r="H79" s="12">
        <f>VLOOKUP(A79,$B$5:$E$30,4,FALSE)</f>
        <v>74015</v>
      </c>
      <c r="I79" s="17">
        <f t="shared" si="13"/>
        <v>2455.4670900000001</v>
      </c>
      <c r="J79" s="18">
        <f t="shared" si="13"/>
        <v>612.05747700000006</v>
      </c>
      <c r="K79" s="19">
        <f>I79+J79</f>
        <v>3067.5245670000004</v>
      </c>
      <c r="L79" s="20">
        <f>J79/K79</f>
        <v>0.19952814187192783</v>
      </c>
    </row>
    <row r="80" spans="1:12" ht="15" x14ac:dyDescent="0.25">
      <c r="A80" s="6"/>
      <c r="B80" s="1" t="s">
        <v>275</v>
      </c>
      <c r="C80" s="23"/>
      <c r="D80" s="23"/>
      <c r="E80" s="23"/>
      <c r="F80" s="12"/>
      <c r="G80" s="12"/>
      <c r="H80" s="12"/>
      <c r="I80" s="21">
        <f>SUM(I75:I79)</f>
        <v>77811.35551400001</v>
      </c>
      <c r="J80" s="21">
        <f>SUM(J75:J79)</f>
        <v>6556.4488500000007</v>
      </c>
      <c r="K80" s="21">
        <f>SUM(K75:K79)</f>
        <v>84367.804363999996</v>
      </c>
      <c r="L80" s="22">
        <f>ROUND((TRUNC((J80/K80),4)*100),1)</f>
        <v>7.8</v>
      </c>
    </row>
    <row r="81" spans="1:12" ht="15" x14ac:dyDescent="0.25">
      <c r="A81" s="6"/>
      <c r="B81" s="6"/>
      <c r="C81" s="23"/>
      <c r="D81" s="23"/>
      <c r="E81" s="23"/>
      <c r="F81" s="12"/>
      <c r="G81" s="12"/>
      <c r="H81" s="12"/>
      <c r="I81" s="17"/>
      <c r="J81" s="18"/>
      <c r="K81" s="19"/>
      <c r="L81" s="20"/>
    </row>
    <row r="82" spans="1:12" ht="15" x14ac:dyDescent="0.25">
      <c r="A82" s="6" t="s">
        <v>105</v>
      </c>
      <c r="B82" s="6" t="s">
        <v>263</v>
      </c>
      <c r="C82" s="23">
        <f>VLOOKUP($B82,'Census shares'!$A$5:$G$76,3, FALSE)</f>
        <v>1</v>
      </c>
      <c r="D82" s="23">
        <f>VLOOKUP($B82,'Census shares'!$A$5:$G$76,5, FALSE)</f>
        <v>1</v>
      </c>
      <c r="E82" s="23">
        <f>VLOOKUP($B82,'Census shares'!$A$5:$G$76,7, FALSE)</f>
        <v>1</v>
      </c>
      <c r="F82" s="12">
        <f>VLOOKUP(A82,$B$5:$E$30,2,FALSE)</f>
        <v>31201</v>
      </c>
      <c r="G82" s="12">
        <f>VLOOKUP(A82,$B$5:$E$30,3,FALSE)</f>
        <v>1730</v>
      </c>
      <c r="H82" s="12">
        <f>VLOOKUP(A82,$B$5:$E$30,4,FALSE)</f>
        <v>32931</v>
      </c>
      <c r="I82" s="17">
        <f t="shared" ref="I82:J84" si="14">C82*F82</f>
        <v>31201</v>
      </c>
      <c r="J82" s="18">
        <f t="shared" si="14"/>
        <v>1730</v>
      </c>
      <c r="K82" s="19">
        <f>I82+J82</f>
        <v>32931</v>
      </c>
      <c r="L82" s="20">
        <f>J82/K82</f>
        <v>5.2534086423127145E-2</v>
      </c>
    </row>
    <row r="83" spans="1:12" ht="15" x14ac:dyDescent="0.25">
      <c r="A83" s="6" t="str">
        <f>LEFT(B83,FIND("(",B83)-2)&amp;", SD"</f>
        <v>Dewey County, SD</v>
      </c>
      <c r="B83" s="6" t="s">
        <v>264</v>
      </c>
      <c r="C83" s="23">
        <f>VLOOKUP($B83,'Census shares'!$A$5:$G$76,3, FALSE)</f>
        <v>1.2278000000000001E-2</v>
      </c>
      <c r="D83" s="23">
        <f>VLOOKUP($B83,'Census shares'!$A$5:$G$76,5, FALSE)</f>
        <v>0</v>
      </c>
      <c r="E83" s="23">
        <f>VLOOKUP($B83,'Census shares'!$A$5:$G$76,7, FALSE)</f>
        <v>9.5630000000000003E-3</v>
      </c>
      <c r="F83" s="12">
        <f>VLOOKUP(A83,$B$5:$E$30,2,FALSE)</f>
        <v>48879</v>
      </c>
      <c r="G83" s="12">
        <f>VLOOKUP(A83,$B$5:$E$30,3,FALSE)</f>
        <v>4536</v>
      </c>
      <c r="H83" s="12">
        <f>VLOOKUP(A83,$B$5:$E$30,4,FALSE)</f>
        <v>53415</v>
      </c>
      <c r="I83" s="17">
        <f t="shared" si="14"/>
        <v>600.13636200000008</v>
      </c>
      <c r="J83" s="18">
        <f t="shared" si="14"/>
        <v>0</v>
      </c>
      <c r="K83" s="19">
        <f>I83+J83</f>
        <v>600.13636200000008</v>
      </c>
      <c r="L83" s="20">
        <f>J83/K83</f>
        <v>0</v>
      </c>
    </row>
    <row r="84" spans="1:12" ht="15" x14ac:dyDescent="0.25">
      <c r="A84" s="6" t="str">
        <f>LEFT(B84,FIND("(",B84)-2)&amp;", SD"</f>
        <v>Ziebach County, SD</v>
      </c>
      <c r="B84" s="6" t="s">
        <v>265</v>
      </c>
      <c r="C84" s="23">
        <f>VLOOKUP($B84,'Census shares'!$A$5:$G$76,3, FALSE)</f>
        <v>0</v>
      </c>
      <c r="D84" s="23">
        <f>VLOOKUP($B84,'Census shares'!$A$5:$G$76,5, FALSE)</f>
        <v>0</v>
      </c>
      <c r="E84" s="23">
        <f>VLOOKUP($B84,'Census shares'!$A$5:$G$76,7, FALSE)</f>
        <v>0</v>
      </c>
      <c r="F84" s="12">
        <f>VLOOKUP(A84,$B$5:$E$30,2,FALSE)</f>
        <v>21029</v>
      </c>
      <c r="G84" s="12">
        <f>VLOOKUP(A84,$B$5:$E$30,3,FALSE)</f>
        <v>1193</v>
      </c>
      <c r="H84" s="12">
        <f>VLOOKUP(A84,$B$5:$E$30,4,FALSE)</f>
        <v>22222</v>
      </c>
      <c r="I84" s="17">
        <f t="shared" si="14"/>
        <v>0</v>
      </c>
      <c r="J84" s="18">
        <f t="shared" si="14"/>
        <v>0</v>
      </c>
      <c r="K84" s="19">
        <f>I84+J84</f>
        <v>0</v>
      </c>
      <c r="L84" s="20" t="e">
        <f>J84/K84</f>
        <v>#DIV/0!</v>
      </c>
    </row>
    <row r="85" spans="1:12" ht="15" x14ac:dyDescent="0.25">
      <c r="A85" s="6"/>
      <c r="B85" s="1" t="s">
        <v>276</v>
      </c>
      <c r="C85" s="23"/>
      <c r="D85" s="23"/>
      <c r="E85" s="23"/>
      <c r="F85" s="12"/>
      <c r="G85" s="12"/>
      <c r="H85" s="12"/>
      <c r="I85" s="21">
        <f>SUM(I82:I84)</f>
        <v>31801.136362000001</v>
      </c>
      <c r="J85" s="21">
        <f>SUM(J82:J84)</f>
        <v>1730</v>
      </c>
      <c r="K85" s="21">
        <f>SUM(K82:K84)</f>
        <v>33531.136361999997</v>
      </c>
      <c r="L85" s="22">
        <f>ROUND((TRUNC((J85/K85),4)*100),1)</f>
        <v>5.2</v>
      </c>
    </row>
    <row r="86" spans="1:12" ht="15" x14ac:dyDescent="0.25">
      <c r="A86" s="6"/>
      <c r="B86" s="6"/>
      <c r="C86" s="23"/>
      <c r="D86" s="23"/>
      <c r="E86" s="23"/>
      <c r="F86" s="12"/>
      <c r="I86" s="21"/>
      <c r="J86" s="21"/>
      <c r="K86" s="21"/>
      <c r="L86" s="22"/>
    </row>
    <row r="87" spans="1:12" ht="15" x14ac:dyDescent="0.25">
      <c r="A87" s="6" t="str">
        <f>LEFT(B87,FIND("(",B87)-2)&amp;", SD"</f>
        <v>Perkins County, SD</v>
      </c>
      <c r="B87" s="6" t="s">
        <v>266</v>
      </c>
      <c r="C87" s="23">
        <f>VLOOKUP($B87,'Census shares'!$A$5:$G$76,3, FALSE)</f>
        <v>0</v>
      </c>
      <c r="D87" s="23">
        <f>VLOOKUP($B87,'Census shares'!$A$5:$G$76,5, FALSE)</f>
        <v>0</v>
      </c>
      <c r="E87" s="23">
        <f>VLOOKUP($B87,'Census shares'!$A$5:$G$76,7, FALSE)</f>
        <v>0</v>
      </c>
      <c r="F87" s="12">
        <f>VLOOKUP(A87,$B$5:$E$30,2,FALSE)</f>
        <v>33220</v>
      </c>
      <c r="G87" s="12">
        <f>VLOOKUP(A87,$B$5:$E$30,3,FALSE)</f>
        <v>1043</v>
      </c>
      <c r="H87" s="12">
        <f>VLOOKUP(A87,$B$5:$E$30,4,FALSE)</f>
        <v>34263</v>
      </c>
      <c r="I87" s="17">
        <f>C87*F87</f>
        <v>0</v>
      </c>
      <c r="J87" s="18">
        <f>D87*G87</f>
        <v>0</v>
      </c>
      <c r="K87" s="19">
        <f>I87+J87</f>
        <v>0</v>
      </c>
      <c r="L87" s="20" t="e">
        <f>J87/K87</f>
        <v>#DIV/0!</v>
      </c>
    </row>
    <row r="88" spans="1:12" ht="15" x14ac:dyDescent="0.25">
      <c r="A88" s="6"/>
      <c r="B88" s="1" t="s">
        <v>277</v>
      </c>
      <c r="C88" s="23"/>
      <c r="D88" s="23"/>
      <c r="E88" s="23"/>
      <c r="F88" s="12"/>
      <c r="G88" s="12"/>
      <c r="H88" s="12"/>
      <c r="I88" s="21">
        <f>SUM(I87:I87)</f>
        <v>0</v>
      </c>
      <c r="J88" s="21">
        <f>SUM(J87:J87)</f>
        <v>0</v>
      </c>
      <c r="K88" s="21">
        <f>SUM(K87:K87)</f>
        <v>0</v>
      </c>
      <c r="L88" s="22" t="e">
        <f>ROUND((TRUNC((J88/K88),4)*100),1)</f>
        <v>#DIV/0!</v>
      </c>
    </row>
    <row r="89" spans="1:12" ht="15" x14ac:dyDescent="0.25">
      <c r="A89" s="6"/>
      <c r="B89" s="6"/>
      <c r="C89" s="23"/>
      <c r="D89" s="23"/>
      <c r="E89" s="23"/>
      <c r="F89" s="12"/>
      <c r="G89" s="12"/>
      <c r="H89" s="12"/>
      <c r="I89" s="21"/>
      <c r="J89" s="21"/>
      <c r="K89" s="21"/>
      <c r="L89" s="22"/>
    </row>
    <row r="90" spans="1:12" ht="15" x14ac:dyDescent="0.25">
      <c r="A90" s="6" t="str">
        <f>LEFT(B90,FIND("(",B90)-2)&amp;", SD"</f>
        <v>Charles Mix County, SD</v>
      </c>
      <c r="B90" s="6" t="s">
        <v>267</v>
      </c>
      <c r="C90" s="23">
        <f>VLOOKUP($B90,'Census shares'!$A$5:$G$76,3, FALSE)</f>
        <v>0.64483800000000002</v>
      </c>
      <c r="D90" s="23">
        <f>VLOOKUP($B90,'Census shares'!$A$5:$G$76,5, FALSE)</f>
        <v>0.88811099999999998</v>
      </c>
      <c r="E90" s="23">
        <f>VLOOKUP($B90,'Census shares'!$A$5:$G$76,7, FALSE)</f>
        <v>0.66148300000000004</v>
      </c>
      <c r="F90" s="12">
        <f>VLOOKUP(A90,$B$5:$E$30,2,FALSE)</f>
        <v>87507</v>
      </c>
      <c r="G90" s="12">
        <f>VLOOKUP(A90,$B$5:$E$30,3,FALSE)</f>
        <v>3501</v>
      </c>
      <c r="H90" s="12">
        <f>VLOOKUP(A90,$B$5:$E$30,4,FALSE)</f>
        <v>91008</v>
      </c>
      <c r="I90" s="17">
        <f>C90*F90</f>
        <v>56427.838866000006</v>
      </c>
      <c r="J90" s="18">
        <f>D90*G90</f>
        <v>3109.2766109999998</v>
      </c>
      <c r="K90" s="19">
        <f>I90+J90</f>
        <v>59537.115477000007</v>
      </c>
      <c r="L90" s="20">
        <f>J90/K90</f>
        <v>5.2224172872485826E-2</v>
      </c>
    </row>
    <row r="91" spans="1:12" ht="15" x14ac:dyDescent="0.25">
      <c r="A91" s="6"/>
      <c r="B91" s="1" t="s">
        <v>278</v>
      </c>
      <c r="C91" s="23"/>
      <c r="D91" s="23"/>
      <c r="E91" s="23"/>
      <c r="F91" s="12"/>
      <c r="G91" s="12"/>
      <c r="H91" s="12"/>
      <c r="I91" s="21">
        <f>SUM(I90)</f>
        <v>56427.838866000006</v>
      </c>
      <c r="J91" s="21">
        <f>SUM(J90)</f>
        <v>3109.2766109999998</v>
      </c>
      <c r="K91" s="21">
        <f>SUM(K90)</f>
        <v>59537.115477000007</v>
      </c>
      <c r="L91" s="22">
        <f>ROUND((TRUNC((J91/K91),4)*100),1)</f>
        <v>5.2</v>
      </c>
    </row>
    <row r="92" spans="1:12" ht="15" x14ac:dyDescent="0.25">
      <c r="A92" s="6"/>
      <c r="B92" s="6"/>
      <c r="C92" s="23"/>
      <c r="D92" s="23"/>
      <c r="E92" s="23"/>
      <c r="F92" s="12"/>
      <c r="G92" s="12"/>
      <c r="H92" s="12"/>
      <c r="I92" s="21"/>
      <c r="J92" s="21"/>
      <c r="K92" s="21"/>
      <c r="L92" s="22"/>
    </row>
  </sheetData>
  <autoFilter ref="A39:L91" xr:uid="{00000000-0009-0000-0000-000011000000}"/>
  <sortState xmlns:xlrd2="http://schemas.microsoft.com/office/spreadsheetml/2017/richdata2" ref="N5:N31">
    <sortCondition ref="N5:N31"/>
  </sortState>
  <mergeCells count="3">
    <mergeCell ref="C38:E38"/>
    <mergeCell ref="F38:H38"/>
    <mergeCell ref="I38:L38"/>
  </mergeCells>
  <conditionalFormatting sqref="L46 L51 L65 L61 L80 L85 L88 L54 L91 L68 L73">
    <cfRule type="expression" dxfId="0" priority="16">
      <formula>L46&gt;=$C$34</formula>
    </cfRule>
  </conditionalFormatting>
  <pageMargins left="0.7" right="0.7" top="0.75" bottom="0.75" header="0.3" footer="0.3"/>
  <pageSetup paperSize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1740210AA6D4FA8A43E1A8617BBFA" ma:contentTypeVersion="10" ma:contentTypeDescription="Create a new document." ma:contentTypeScope="" ma:versionID="df8602aa1f012a0040f2d45d4b6c8c93">
  <xsd:schema xmlns:xsd="http://www.w3.org/2001/XMLSchema" xmlns:xs="http://www.w3.org/2001/XMLSchema" xmlns:p="http://schemas.microsoft.com/office/2006/metadata/properties" xmlns:ns2="41fe362b-87b3-4c00-8b7e-3d3e72ecc28f" xmlns:ns3="4a437b21-c365-4cd6-b6ba-31a4416dc0b7" targetNamespace="http://schemas.microsoft.com/office/2006/metadata/properties" ma:root="true" ma:fieldsID="4d52fc64125d070c0ccc3cdb0482e219" ns2:_="" ns3:_="">
    <xsd:import namespace="41fe362b-87b3-4c00-8b7e-3d3e72ecc28f"/>
    <xsd:import namespace="4a437b21-c365-4cd6-b6ba-31a4416dc0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e362b-87b3-4c00-8b7e-3d3e72ec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37b21-c365-4cd6-b6ba-31a4416dc0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0A2B8E-401A-4E4D-80B1-E9582599022D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a437b21-c365-4cd6-b6ba-31a4416dc0b7"/>
    <ds:schemaRef ds:uri="41fe362b-87b3-4c00-8b7e-3d3e72ecc28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5E30273-6E7F-49B6-889A-F97DB92C3D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fe362b-87b3-4c00-8b7e-3d3e72ecc28f"/>
    <ds:schemaRef ds:uri="4a437b21-c365-4cd6-b6ba-31a4416dc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FF55B0-AA5A-41E9-9776-EFCB9FFE40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Natl unemp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Nchako</dc:creator>
  <cp:lastModifiedBy>Mayer, Alex</cp:lastModifiedBy>
  <cp:lastPrinted>2016-06-09T15:35:10Z</cp:lastPrinted>
  <dcterms:created xsi:type="dcterms:W3CDTF">2014-04-29T15:00:15Z</dcterms:created>
  <dcterms:modified xsi:type="dcterms:W3CDTF">2020-07-07T19:16:27Z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07831e40-a4b6-457b-a531-b3e317769664</vt:lpwstr>
  </property>
  <property fmtid="{D5CDD505-2E9C-101B-9397-08002B2CF9AE}" pid="3" name="ContentTypeId">
    <vt:lpwstr>0x0101003C81740210AA6D4FA8A43E1A8617BBFA</vt:lpwstr>
  </property>
</Properties>
</file>